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MINHTH~1\AppData\Local\Temp\Rar$DIa7000.41334\"/>
    </mc:Choice>
  </mc:AlternateContent>
  <xr:revisionPtr revIDLastSave="0" documentId="13_ncr:1_{B06A6B92-81FA-4177-81E4-6660FDE5FF97}" xr6:coauthVersionLast="47" xr6:coauthVersionMax="47" xr10:uidLastSave="{00000000-0000-0000-0000-000000000000}"/>
  <bookViews>
    <workbookView xWindow="-120" yWindow="-120" windowWidth="29040" windowHeight="15840" firstSheet="2" activeTab="3"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 r:id="rId7"/>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NN'!$A$4:$R$145</definedName>
    <definedName name="_xlnm._FilterDatabase" localSheetId="2" hidden="1">'ĐẤT PNN'!$A$4:$L$145</definedName>
    <definedName name="_xlnm._FilterDatabase" localSheetId="1" hidden="1">'Đầu vào (2)'!$A$1:$WXF$139</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NN'!$A$1:$R$145</definedName>
    <definedName name="_xlnm.Print_Area" localSheetId="2">'ĐẤT PNN'!$A$1:$L$145</definedName>
    <definedName name="_xlnm.Print_Area">#REF!</definedName>
    <definedName name="_xlnm.Print_Titles" localSheetId="3">'ĐẤT NN'!$4:$5</definedName>
    <definedName name="_xlnm.Print_Titles" localSheetId="2">'ĐẤT PNN'!$4:$5</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139" i="13" l="1"/>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H78" i="15"/>
  <c r="V19" i="11"/>
  <c r="V26" i="11" s="1"/>
  <c r="V33" i="11" s="1"/>
  <c r="V40" i="11" s="1"/>
  <c r="V47" i="11" s="1"/>
  <c r="V54" i="11" s="1"/>
  <c r="V61" i="11" s="1"/>
  <c r="V68" i="11" s="1"/>
  <c r="V75" i="11" s="1"/>
  <c r="V82" i="11" s="1"/>
  <c r="V89" i="11" s="1"/>
  <c r="V96" i="11" s="1"/>
  <c r="V103" i="11" s="1"/>
  <c r="V110" i="11" s="1"/>
  <c r="V117" i="11" s="1"/>
  <c r="V124" i="11" s="1"/>
  <c r="V131" i="11" s="1"/>
  <c r="V138" i="11" s="1"/>
  <c r="V145"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P132" i="11"/>
  <c r="O132" i="11"/>
  <c r="N132" i="11"/>
  <c r="M132" i="11"/>
  <c r="P125" i="11"/>
  <c r="O125" i="11"/>
  <c r="N125" i="11"/>
  <c r="M125" i="11"/>
  <c r="P118" i="11"/>
  <c r="O118" i="11"/>
  <c r="N118" i="11"/>
  <c r="M118" i="11"/>
  <c r="P111" i="11"/>
  <c r="O111" i="11"/>
  <c r="N111" i="11"/>
  <c r="M111" i="11"/>
  <c r="P104" i="11"/>
  <c r="O104" i="11"/>
  <c r="N104" i="11"/>
  <c r="M104" i="11"/>
  <c r="P97" i="11"/>
  <c r="O97" i="11"/>
  <c r="N97" i="11"/>
  <c r="M97" i="11"/>
  <c r="P90" i="11"/>
  <c r="O90" i="11"/>
  <c r="N90" i="11"/>
  <c r="M90" i="11"/>
  <c r="P83" i="11"/>
  <c r="O83" i="11"/>
  <c r="N83" i="11"/>
  <c r="M83" i="11"/>
  <c r="P76" i="11"/>
  <c r="O76" i="11"/>
  <c r="N76" i="11"/>
  <c r="M76" i="11"/>
  <c r="P69" i="11"/>
  <c r="O69" i="11"/>
  <c r="N69" i="11"/>
  <c r="M69" i="11"/>
  <c r="P62" i="11"/>
  <c r="O62" i="11"/>
  <c r="N62" i="11"/>
  <c r="M62" i="11"/>
  <c r="P55" i="11"/>
  <c r="O55" i="11"/>
  <c r="N55" i="11"/>
  <c r="M55" i="11"/>
  <c r="P48" i="11"/>
  <c r="O48" i="11"/>
  <c r="N48" i="11"/>
  <c r="M48" i="11"/>
  <c r="P41" i="11"/>
  <c r="O41" i="11"/>
  <c r="N41" i="11"/>
  <c r="M41" i="11"/>
  <c r="P34" i="11"/>
  <c r="O34" i="11"/>
  <c r="N34" i="11"/>
  <c r="M34" i="11"/>
  <c r="P27" i="11"/>
  <c r="O27" i="11"/>
  <c r="N27" i="11"/>
  <c r="M27" i="11"/>
  <c r="P20" i="11"/>
  <c r="O20" i="11"/>
  <c r="N20" i="11"/>
  <c r="M20" i="11"/>
  <c r="P13" i="11"/>
  <c r="O13" i="11"/>
  <c r="N13" i="11"/>
  <c r="M13" i="11"/>
  <c r="AE140" i="13"/>
  <c r="AE141" i="13" s="1"/>
  <c r="AI141" i="13" s="1"/>
  <c r="AD140" i="13"/>
  <c r="AH140" i="13" s="1"/>
  <c r="AC140" i="13"/>
  <c r="AG140" i="13" s="1"/>
  <c r="AB140" i="13"/>
  <c r="AF140" i="13" s="1"/>
  <c r="V140" i="13"/>
  <c r="V141" i="13" s="1"/>
  <c r="Z141" i="13" s="1"/>
  <c r="U140" i="13"/>
  <c r="U141" i="13" s="1"/>
  <c r="Y141" i="13" s="1"/>
  <c r="T140" i="13"/>
  <c r="T141" i="13" s="1"/>
  <c r="X141" i="13" s="1"/>
  <c r="S140" i="13"/>
  <c r="S141" i="13" s="1"/>
  <c r="W141" i="13" s="1"/>
  <c r="AI140" i="13" l="1"/>
  <c r="W140" i="13"/>
  <c r="X140" i="13"/>
  <c r="Y140" i="13"/>
  <c r="Z140" i="13"/>
  <c r="S142" i="13"/>
  <c r="W142" i="13" s="1"/>
  <c r="T142" i="13"/>
  <c r="X142" i="13" s="1"/>
  <c r="AE142" i="13"/>
  <c r="AI142" i="13" s="1"/>
  <c r="U142" i="13"/>
  <c r="Y142" i="13" s="1"/>
  <c r="V142" i="13"/>
  <c r="Z142" i="13" s="1"/>
  <c r="AB141" i="13"/>
  <c r="AF141" i="13" s="1"/>
  <c r="AC141" i="13"/>
  <c r="AG141" i="13" s="1"/>
  <c r="AD141" i="13"/>
  <c r="AH141" i="13" s="1"/>
  <c r="AE143" i="13" l="1"/>
  <c r="AI143" i="13" s="1"/>
  <c r="V143" i="13"/>
  <c r="Z143" i="13" s="1"/>
  <c r="T143" i="13"/>
  <c r="X143" i="13" s="1"/>
  <c r="U143" i="13"/>
  <c r="Y143" i="13" s="1"/>
  <c r="AD142" i="13"/>
  <c r="AH142" i="13" s="1"/>
  <c r="AB142" i="13"/>
  <c r="AF142" i="13" s="1"/>
  <c r="S143" i="13"/>
  <c r="W143" i="13" s="1"/>
  <c r="AC142" i="13"/>
  <c r="AG142" i="13" s="1"/>
  <c r="AD143" i="13" l="1"/>
  <c r="AH143" i="13" s="1"/>
  <c r="AC143" i="13"/>
  <c r="AG143" i="13" s="1"/>
  <c r="S144" i="13"/>
  <c r="W144" i="13" s="1"/>
  <c r="AB143" i="13"/>
  <c r="AF143" i="13" s="1"/>
  <c r="AE144" i="13"/>
  <c r="AI144" i="13" s="1"/>
  <c r="U144" i="13"/>
  <c r="Y144" i="13" s="1"/>
  <c r="T144" i="13"/>
  <c r="X144" i="13" s="1"/>
  <c r="V144" i="13"/>
  <c r="Z144" i="13" s="1"/>
  <c r="AB144" i="13" l="1"/>
  <c r="AF144" i="13" s="1"/>
  <c r="AE145" i="13"/>
  <c r="AI145" i="13" s="1"/>
  <c r="S145" i="13"/>
  <c r="W145" i="13" s="1"/>
  <c r="AC144" i="13"/>
  <c r="AG144" i="13" s="1"/>
  <c r="V145" i="13"/>
  <c r="Z145" i="13" s="1"/>
  <c r="T145" i="13"/>
  <c r="X145" i="13" s="1"/>
  <c r="AD144" i="13"/>
  <c r="AH144" i="13" s="1"/>
  <c r="U145" i="13"/>
  <c r="Y145" i="13" s="1"/>
  <c r="AC145" i="13" l="1"/>
  <c r="AG145" i="13" s="1"/>
  <c r="AD145" i="13"/>
  <c r="AH145" i="13" s="1"/>
  <c r="AB145" i="13"/>
  <c r="AF145" i="13" s="1"/>
  <c r="D139" i="11" l="1"/>
  <c r="U140" i="11"/>
  <c r="U141" i="11" s="1"/>
  <c r="U142" i="11" s="1"/>
  <c r="U143" i="11" s="1"/>
  <c r="U144" i="11" s="1"/>
  <c r="U145" i="11" s="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F139" i="11"/>
  <c r="M139" i="13" s="1"/>
  <c r="E139" i="11"/>
  <c r="B139" i="11"/>
  <c r="AE133" i="13"/>
  <c r="AI133" i="13" s="1"/>
  <c r="AD133" i="13"/>
  <c r="AH133" i="13" s="1"/>
  <c r="AC133" i="13"/>
  <c r="AG133" i="13" s="1"/>
  <c r="AB133" i="13"/>
  <c r="AF133" i="13" s="1"/>
  <c r="AE126" i="13"/>
  <c r="AI126" i="13" s="1"/>
  <c r="AD126" i="13"/>
  <c r="AH126" i="13" s="1"/>
  <c r="AC126" i="13"/>
  <c r="AG126" i="13" s="1"/>
  <c r="AB126" i="13"/>
  <c r="AF126" i="13" s="1"/>
  <c r="AE119" i="13"/>
  <c r="AI119" i="13" s="1"/>
  <c r="AD119" i="13"/>
  <c r="AH119" i="13" s="1"/>
  <c r="AC119" i="13"/>
  <c r="AG119" i="13" s="1"/>
  <c r="AB119" i="13"/>
  <c r="AF119" i="13" s="1"/>
  <c r="AE112" i="13"/>
  <c r="AI112" i="13" s="1"/>
  <c r="AD112" i="13"/>
  <c r="AH112" i="13" s="1"/>
  <c r="AC112" i="13"/>
  <c r="AG112" i="13" s="1"/>
  <c r="AB112" i="13"/>
  <c r="AF112" i="13" s="1"/>
  <c r="AE105" i="13"/>
  <c r="AI105" i="13" s="1"/>
  <c r="AD105" i="13"/>
  <c r="AH105" i="13" s="1"/>
  <c r="AC105" i="13"/>
  <c r="AG105" i="13" s="1"/>
  <c r="AB105" i="13"/>
  <c r="AF105" i="13" s="1"/>
  <c r="AE98" i="13"/>
  <c r="AI98" i="13" s="1"/>
  <c r="AD98" i="13"/>
  <c r="AH98" i="13" s="1"/>
  <c r="AC98" i="13"/>
  <c r="AG98" i="13" s="1"/>
  <c r="AB98" i="13"/>
  <c r="AF98" i="13" s="1"/>
  <c r="AE91" i="13"/>
  <c r="AI91" i="13" s="1"/>
  <c r="AD91" i="13"/>
  <c r="AH91" i="13" s="1"/>
  <c r="AC91" i="13"/>
  <c r="AG91" i="13" s="1"/>
  <c r="AB91" i="13"/>
  <c r="AF91" i="13" s="1"/>
  <c r="AE84" i="13"/>
  <c r="AI84" i="13" s="1"/>
  <c r="AD84" i="13"/>
  <c r="AH84" i="13" s="1"/>
  <c r="AC84" i="13"/>
  <c r="AG84" i="13" s="1"/>
  <c r="AB84" i="13"/>
  <c r="AF84" i="13" s="1"/>
  <c r="AE77" i="13"/>
  <c r="AI77" i="13" s="1"/>
  <c r="AD77" i="13"/>
  <c r="AH77" i="13" s="1"/>
  <c r="AC77" i="13"/>
  <c r="AG77" i="13" s="1"/>
  <c r="AB77" i="13"/>
  <c r="AF77" i="13" s="1"/>
  <c r="AE70" i="13"/>
  <c r="AI70" i="13" s="1"/>
  <c r="AD70" i="13"/>
  <c r="AH70" i="13" s="1"/>
  <c r="AC70" i="13"/>
  <c r="AG70" i="13" s="1"/>
  <c r="AB70" i="13"/>
  <c r="AF70" i="13" s="1"/>
  <c r="AE63" i="13"/>
  <c r="AI63" i="13" s="1"/>
  <c r="AD63" i="13"/>
  <c r="AH63" i="13" s="1"/>
  <c r="AC63" i="13"/>
  <c r="AG63" i="13" s="1"/>
  <c r="AB63" i="13"/>
  <c r="AF63" i="13" s="1"/>
  <c r="AE56" i="13"/>
  <c r="AI56" i="13" s="1"/>
  <c r="AD56" i="13"/>
  <c r="AH56" i="13" s="1"/>
  <c r="AC56" i="13"/>
  <c r="AG56" i="13" s="1"/>
  <c r="AB56" i="13"/>
  <c r="AF56" i="13" s="1"/>
  <c r="AE49" i="13"/>
  <c r="AI49" i="13" s="1"/>
  <c r="AD49" i="13"/>
  <c r="AH49" i="13" s="1"/>
  <c r="AC49" i="13"/>
  <c r="AG49" i="13" s="1"/>
  <c r="AB49" i="13"/>
  <c r="AF49" i="13" s="1"/>
  <c r="AE42" i="13"/>
  <c r="AI42" i="13" s="1"/>
  <c r="AD42" i="13"/>
  <c r="AH42" i="13" s="1"/>
  <c r="AC42" i="13"/>
  <c r="AG42" i="13" s="1"/>
  <c r="AB42" i="13"/>
  <c r="AF42" i="13" s="1"/>
  <c r="AE35" i="13"/>
  <c r="AI35" i="13" s="1"/>
  <c r="AD35" i="13"/>
  <c r="AH35" i="13" s="1"/>
  <c r="AC35" i="13"/>
  <c r="AG35" i="13" s="1"/>
  <c r="AB35" i="13"/>
  <c r="AF35" i="13" s="1"/>
  <c r="AE28" i="13"/>
  <c r="AI28" i="13" s="1"/>
  <c r="AD28" i="13"/>
  <c r="AH28" i="13" s="1"/>
  <c r="AC28" i="13"/>
  <c r="AG28" i="13" s="1"/>
  <c r="AB28" i="13"/>
  <c r="AF28" i="13" s="1"/>
  <c r="AE21" i="13"/>
  <c r="AI21" i="13" s="1"/>
  <c r="AD21" i="13"/>
  <c r="AH21" i="13" s="1"/>
  <c r="AC21" i="13"/>
  <c r="AG21" i="13" s="1"/>
  <c r="AB21" i="13"/>
  <c r="AF21" i="13" s="1"/>
  <c r="AE14" i="13"/>
  <c r="AI14" i="13" s="1"/>
  <c r="AD14" i="13"/>
  <c r="AH14" i="13" s="1"/>
  <c r="AC14" i="13"/>
  <c r="AG14" i="13" s="1"/>
  <c r="AB14" i="13"/>
  <c r="AF14" i="13" s="1"/>
  <c r="V133" i="13"/>
  <c r="Z133" i="13" s="1"/>
  <c r="U133" i="13"/>
  <c r="Y133" i="13" s="1"/>
  <c r="T133" i="13"/>
  <c r="X133" i="13" s="1"/>
  <c r="S133" i="13"/>
  <c r="W133" i="13" s="1"/>
  <c r="V126" i="13"/>
  <c r="Z126" i="13" s="1"/>
  <c r="U126" i="13"/>
  <c r="Y126" i="13" s="1"/>
  <c r="T126" i="13"/>
  <c r="X126" i="13" s="1"/>
  <c r="S126" i="13"/>
  <c r="W126" i="13" s="1"/>
  <c r="V119" i="13"/>
  <c r="Z119" i="13" s="1"/>
  <c r="U119" i="13"/>
  <c r="Y119" i="13" s="1"/>
  <c r="T119" i="13"/>
  <c r="X119" i="13" s="1"/>
  <c r="S119" i="13"/>
  <c r="W119" i="13" s="1"/>
  <c r="V112" i="13"/>
  <c r="Z112" i="13" s="1"/>
  <c r="U112" i="13"/>
  <c r="Y112" i="13" s="1"/>
  <c r="T112" i="13"/>
  <c r="X112" i="13" s="1"/>
  <c r="S112" i="13"/>
  <c r="W112" i="13" s="1"/>
  <c r="V105" i="13"/>
  <c r="Z105" i="13" s="1"/>
  <c r="U105" i="13"/>
  <c r="Y105" i="13" s="1"/>
  <c r="T105" i="13"/>
  <c r="X105" i="13" s="1"/>
  <c r="S105" i="13"/>
  <c r="W105" i="13" s="1"/>
  <c r="V98" i="13"/>
  <c r="Z98" i="13" s="1"/>
  <c r="U98" i="13"/>
  <c r="Y98" i="13" s="1"/>
  <c r="T98" i="13"/>
  <c r="X98" i="13" s="1"/>
  <c r="S98" i="13"/>
  <c r="W98" i="13" s="1"/>
  <c r="V91" i="13"/>
  <c r="Z91" i="13" s="1"/>
  <c r="U91" i="13"/>
  <c r="Y91" i="13" s="1"/>
  <c r="T91" i="13"/>
  <c r="X91" i="13" s="1"/>
  <c r="S91" i="13"/>
  <c r="W91" i="13" s="1"/>
  <c r="V84" i="13"/>
  <c r="Z84" i="13" s="1"/>
  <c r="U84" i="13"/>
  <c r="Y84" i="13" s="1"/>
  <c r="T84" i="13"/>
  <c r="X84" i="13" s="1"/>
  <c r="S84" i="13"/>
  <c r="W84" i="13" s="1"/>
  <c r="V77" i="13"/>
  <c r="Z77" i="13" s="1"/>
  <c r="U77" i="13"/>
  <c r="Y77" i="13" s="1"/>
  <c r="T77" i="13"/>
  <c r="X77" i="13" s="1"/>
  <c r="S77" i="13"/>
  <c r="W77" i="13" s="1"/>
  <c r="V70" i="13"/>
  <c r="Z70" i="13" s="1"/>
  <c r="U70" i="13"/>
  <c r="Y70" i="13" s="1"/>
  <c r="T70" i="13"/>
  <c r="X70" i="13" s="1"/>
  <c r="S70" i="13"/>
  <c r="W70" i="13" s="1"/>
  <c r="V63" i="13"/>
  <c r="Z63" i="13" s="1"/>
  <c r="U63" i="13"/>
  <c r="Y63" i="13" s="1"/>
  <c r="T63" i="13"/>
  <c r="X63" i="13" s="1"/>
  <c r="S63" i="13"/>
  <c r="W63" i="13" s="1"/>
  <c r="V56" i="13"/>
  <c r="Z56" i="13" s="1"/>
  <c r="U56" i="13"/>
  <c r="Y56" i="13" s="1"/>
  <c r="T56" i="13"/>
  <c r="X56" i="13" s="1"/>
  <c r="S56" i="13"/>
  <c r="W56" i="13" s="1"/>
  <c r="V49" i="13"/>
  <c r="Z49" i="13" s="1"/>
  <c r="U49" i="13"/>
  <c r="Y49" i="13" s="1"/>
  <c r="T49" i="13"/>
  <c r="X49" i="13" s="1"/>
  <c r="S49" i="13"/>
  <c r="W49" i="13" s="1"/>
  <c r="V42" i="13"/>
  <c r="Z42" i="13" s="1"/>
  <c r="U42" i="13"/>
  <c r="Y42" i="13" s="1"/>
  <c r="T42" i="13"/>
  <c r="X42" i="13" s="1"/>
  <c r="S42" i="13"/>
  <c r="W42" i="13" s="1"/>
  <c r="V35" i="13"/>
  <c r="Z35" i="13" s="1"/>
  <c r="U35" i="13"/>
  <c r="Y35" i="13" s="1"/>
  <c r="T35" i="13"/>
  <c r="X35" i="13" s="1"/>
  <c r="S35" i="13"/>
  <c r="W35" i="13" s="1"/>
  <c r="V28" i="13"/>
  <c r="Z28" i="13" s="1"/>
  <c r="U28" i="13"/>
  <c r="Y28" i="13" s="1"/>
  <c r="T28" i="13"/>
  <c r="X28" i="13" s="1"/>
  <c r="S28" i="13"/>
  <c r="W28" i="13" s="1"/>
  <c r="V21" i="13"/>
  <c r="Z21" i="13" s="1"/>
  <c r="U21" i="13"/>
  <c r="Y21" i="13" s="1"/>
  <c r="T21" i="13"/>
  <c r="X21" i="13" s="1"/>
  <c r="S21" i="13"/>
  <c r="W21" i="13" s="1"/>
  <c r="V14" i="13"/>
  <c r="Z14" i="13" s="1"/>
  <c r="U14" i="13"/>
  <c r="Y14" i="13" s="1"/>
  <c r="T14" i="13"/>
  <c r="X14" i="13" s="1"/>
  <c r="S14" i="13"/>
  <c r="W14"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E7" i="13"/>
  <c r="AI7" i="13" s="1"/>
  <c r="AD7" i="13"/>
  <c r="AH7" i="13" s="1"/>
  <c r="AC7" i="13"/>
  <c r="AG7" i="13" s="1"/>
  <c r="AB7" i="13"/>
  <c r="AF7" i="13" s="1"/>
  <c r="V7" i="13"/>
  <c r="Z7" i="13" s="1"/>
  <c r="U7" i="13"/>
  <c r="Y7" i="13" s="1"/>
  <c r="T7" i="13"/>
  <c r="X7" i="13" s="1"/>
  <c r="S7" i="13"/>
  <c r="W7" i="13" s="1"/>
  <c r="B139" i="13" l="1"/>
  <c r="C140" i="11"/>
  <c r="C139" i="11"/>
  <c r="C141" i="11"/>
  <c r="C142" i="11"/>
  <c r="C143" i="11"/>
  <c r="C144" i="11"/>
  <c r="C145" i="11"/>
  <c r="T29" i="13"/>
  <c r="X29" i="13" s="1"/>
  <c r="T71" i="13"/>
  <c r="X71" i="13" s="1"/>
  <c r="T134" i="13"/>
  <c r="X134" i="13" s="1"/>
  <c r="AC92" i="13"/>
  <c r="AG92" i="13" s="1"/>
  <c r="AC134" i="13"/>
  <c r="AG134" i="13" s="1"/>
  <c r="U29" i="13"/>
  <c r="Y29" i="13" s="1"/>
  <c r="U50" i="13"/>
  <c r="Y50" i="13" s="1"/>
  <c r="U71" i="13"/>
  <c r="Y71" i="13" s="1"/>
  <c r="U92" i="13"/>
  <c r="Y92" i="13" s="1"/>
  <c r="U113" i="13"/>
  <c r="Y113" i="13" s="1"/>
  <c r="U134" i="13"/>
  <c r="Y134" i="13" s="1"/>
  <c r="AD29" i="13"/>
  <c r="AH29" i="13" s="1"/>
  <c r="AD50" i="13"/>
  <c r="AH50" i="13" s="1"/>
  <c r="AD71" i="13"/>
  <c r="AH71" i="13" s="1"/>
  <c r="AD92" i="13"/>
  <c r="AH92" i="13" s="1"/>
  <c r="AD113" i="13"/>
  <c r="AH113" i="13" s="1"/>
  <c r="AD134" i="13"/>
  <c r="AH134" i="13" s="1"/>
  <c r="V29" i="13"/>
  <c r="Z29" i="13" s="1"/>
  <c r="V50" i="13"/>
  <c r="Z50" i="13" s="1"/>
  <c r="V71" i="13"/>
  <c r="Z71" i="13" s="1"/>
  <c r="V92" i="13"/>
  <c r="Z92" i="13" s="1"/>
  <c r="V113" i="13"/>
  <c r="Z113" i="13" s="1"/>
  <c r="V134" i="13"/>
  <c r="Z134" i="13" s="1"/>
  <c r="AE29" i="13"/>
  <c r="AI29" i="13" s="1"/>
  <c r="AE50" i="13"/>
  <c r="AI50" i="13" s="1"/>
  <c r="AE71" i="13"/>
  <c r="AI71" i="13" s="1"/>
  <c r="AE92" i="13"/>
  <c r="AI92" i="13" s="1"/>
  <c r="AE113" i="13"/>
  <c r="AI113" i="13" s="1"/>
  <c r="AE134" i="13"/>
  <c r="AI134" i="13" s="1"/>
  <c r="AB78" i="13"/>
  <c r="AF78" i="13" s="1"/>
  <c r="U15" i="13"/>
  <c r="Y15" i="13" s="1"/>
  <c r="U57" i="13"/>
  <c r="Y57" i="13" s="1"/>
  <c r="U78" i="13"/>
  <c r="Y78" i="13" s="1"/>
  <c r="U99" i="13"/>
  <c r="Y99" i="13" s="1"/>
  <c r="U120" i="13"/>
  <c r="Y120" i="13" s="1"/>
  <c r="AD15" i="13"/>
  <c r="AH15" i="13" s="1"/>
  <c r="AD36" i="13"/>
  <c r="AH36" i="13" s="1"/>
  <c r="AD57" i="13"/>
  <c r="AH57" i="13" s="1"/>
  <c r="AD78" i="13"/>
  <c r="AH78" i="13" s="1"/>
  <c r="AD99" i="13"/>
  <c r="AH99" i="13" s="1"/>
  <c r="AD120" i="13"/>
  <c r="AH120" i="13" s="1"/>
  <c r="AB57" i="13"/>
  <c r="AF57" i="13" s="1"/>
  <c r="V15" i="13"/>
  <c r="Z15" i="13" s="1"/>
  <c r="V36" i="13"/>
  <c r="Z36" i="13" s="1"/>
  <c r="V57" i="13"/>
  <c r="Z57" i="13" s="1"/>
  <c r="V78" i="13"/>
  <c r="Z78" i="13" s="1"/>
  <c r="V99" i="13"/>
  <c r="Z99" i="13" s="1"/>
  <c r="V120" i="13"/>
  <c r="Z120" i="13" s="1"/>
  <c r="AE15" i="13"/>
  <c r="AI15" i="13" s="1"/>
  <c r="AE36" i="13"/>
  <c r="AI36" i="13" s="1"/>
  <c r="AE57" i="13"/>
  <c r="AI57" i="13" s="1"/>
  <c r="AE78" i="13"/>
  <c r="AI78" i="13" s="1"/>
  <c r="AE99" i="13"/>
  <c r="AI99" i="13" s="1"/>
  <c r="AE120" i="13"/>
  <c r="AI120" i="13" s="1"/>
  <c r="AB15" i="13"/>
  <c r="AF15" i="13" s="1"/>
  <c r="T15" i="13"/>
  <c r="X15" i="13" s="1"/>
  <c r="T78" i="13"/>
  <c r="X78" i="13" s="1"/>
  <c r="T120" i="13"/>
  <c r="X120" i="13" s="1"/>
  <c r="AC120" i="13"/>
  <c r="AG120" i="13" s="1"/>
  <c r="S106" i="13"/>
  <c r="W106" i="13" s="1"/>
  <c r="S127" i="13"/>
  <c r="W127" i="13" s="1"/>
  <c r="AB22" i="13"/>
  <c r="AF22" i="13" s="1"/>
  <c r="AB43" i="13"/>
  <c r="AF43" i="13" s="1"/>
  <c r="AB64" i="13"/>
  <c r="AF64" i="13" s="1"/>
  <c r="AB85" i="13"/>
  <c r="AF85" i="13" s="1"/>
  <c r="AB106" i="13"/>
  <c r="AF106" i="13" s="1"/>
  <c r="AB127" i="13"/>
  <c r="AF127" i="13" s="1"/>
  <c r="AB99" i="13"/>
  <c r="AF99" i="13" s="1"/>
  <c r="U36" i="13"/>
  <c r="Y36" i="13" s="1"/>
  <c r="T127" i="13"/>
  <c r="X127" i="13" s="1"/>
  <c r="AC64" i="13"/>
  <c r="AG64" i="13" s="1"/>
  <c r="AC106" i="13"/>
  <c r="AG106" i="13" s="1"/>
  <c r="S120" i="13"/>
  <c r="W120" i="13" s="1"/>
  <c r="AB120" i="13"/>
  <c r="AF120" i="13" s="1"/>
  <c r="T64" i="13"/>
  <c r="X64" i="13" s="1"/>
  <c r="U22" i="13"/>
  <c r="Y22" i="13" s="1"/>
  <c r="U43" i="13"/>
  <c r="Y43" i="13" s="1"/>
  <c r="U64" i="13"/>
  <c r="Y64" i="13" s="1"/>
  <c r="U85" i="13"/>
  <c r="Y85" i="13" s="1"/>
  <c r="U106" i="13"/>
  <c r="Y106" i="13" s="1"/>
  <c r="U127" i="13"/>
  <c r="Y127" i="13" s="1"/>
  <c r="AD22" i="13"/>
  <c r="AH22" i="13" s="1"/>
  <c r="AD43" i="13"/>
  <c r="AH43" i="13" s="1"/>
  <c r="AD64" i="13"/>
  <c r="AH64" i="13" s="1"/>
  <c r="AD85" i="13"/>
  <c r="AH85" i="13" s="1"/>
  <c r="AD106" i="13"/>
  <c r="AH106" i="13" s="1"/>
  <c r="AD127" i="13"/>
  <c r="AH127" i="13" s="1"/>
  <c r="AB36" i="13"/>
  <c r="AF36" i="13" s="1"/>
  <c r="T85" i="13"/>
  <c r="X85" i="13" s="1"/>
  <c r="AC8" i="13"/>
  <c r="AG8" i="13" s="1"/>
  <c r="V43" i="13"/>
  <c r="Z43" i="13" s="1"/>
  <c r="V64" i="13"/>
  <c r="Z64" i="13" s="1"/>
  <c r="V85" i="13"/>
  <c r="Z85" i="13" s="1"/>
  <c r="V106" i="13"/>
  <c r="Z106" i="13" s="1"/>
  <c r="V127" i="13"/>
  <c r="Z127" i="13" s="1"/>
  <c r="AE22" i="13"/>
  <c r="AI22" i="13" s="1"/>
  <c r="AE43" i="13"/>
  <c r="AI43" i="13" s="1"/>
  <c r="AE64" i="13"/>
  <c r="AI64" i="13" s="1"/>
  <c r="AE85" i="13"/>
  <c r="AI85" i="13" s="1"/>
  <c r="AE106" i="13"/>
  <c r="AI106" i="13" s="1"/>
  <c r="AE127" i="13"/>
  <c r="AI127" i="13" s="1"/>
  <c r="T22" i="13"/>
  <c r="X22" i="13" s="1"/>
  <c r="S92" i="13"/>
  <c r="W92" i="13" s="1"/>
  <c r="S113" i="13"/>
  <c r="W113" i="13" s="1"/>
  <c r="S134" i="13"/>
  <c r="W134" i="13" s="1"/>
  <c r="AB29" i="13"/>
  <c r="AF29" i="13" s="1"/>
  <c r="AB50" i="13"/>
  <c r="AF50" i="13" s="1"/>
  <c r="AB71" i="13"/>
  <c r="AF71" i="13" s="1"/>
  <c r="AB92" i="13"/>
  <c r="AF92" i="13" s="1"/>
  <c r="AB113" i="13"/>
  <c r="AF113" i="13" s="1"/>
  <c r="AB134" i="13"/>
  <c r="AF134" i="13" s="1"/>
  <c r="X139" i="11"/>
  <c r="X140" i="11" s="1"/>
  <c r="X141" i="11" s="1"/>
  <c r="X142" i="11" s="1"/>
  <c r="X143" i="11" s="1"/>
  <c r="X144" i="11" s="1"/>
  <c r="X145" i="11" s="1"/>
  <c r="L139" i="13"/>
  <c r="Y139" i="11"/>
  <c r="Y140" i="11" s="1"/>
  <c r="Y141" i="11" s="1"/>
  <c r="Y142" i="11" s="1"/>
  <c r="Y143" i="11" s="1"/>
  <c r="Y144" i="11" s="1"/>
  <c r="Y145" i="11" s="1"/>
  <c r="W139" i="11"/>
  <c r="W140" i="11" s="1"/>
  <c r="W141" i="11" s="1"/>
  <c r="W142" i="11" s="1"/>
  <c r="W143" i="11" s="1"/>
  <c r="W144" i="11" s="1"/>
  <c r="W145" i="11" s="1"/>
  <c r="K139" i="13"/>
  <c r="M140" i="11"/>
  <c r="M141" i="11" s="1"/>
  <c r="M142" i="11" s="1"/>
  <c r="M143" i="11" s="1"/>
  <c r="M144" i="11" s="1"/>
  <c r="M145" i="11" s="1"/>
  <c r="AB8" i="13"/>
  <c r="AF8" i="13" s="1"/>
  <c r="S22" i="13"/>
  <c r="W22" i="13" s="1"/>
  <c r="S43" i="13"/>
  <c r="W43" i="13" s="1"/>
  <c r="S64" i="13"/>
  <c r="W64" i="13" s="1"/>
  <c r="S85" i="13"/>
  <c r="W85" i="13" s="1"/>
  <c r="T65" i="13"/>
  <c r="X65" i="13" s="1"/>
  <c r="V8" i="13"/>
  <c r="Z8" i="13" s="1"/>
  <c r="AD8" i="13"/>
  <c r="AH8" i="13" s="1"/>
  <c r="V22" i="13"/>
  <c r="Z22" i="13" s="1"/>
  <c r="S29" i="13"/>
  <c r="W29" i="13" s="1"/>
  <c r="S50" i="13"/>
  <c r="W50" i="13" s="1"/>
  <c r="S71" i="13"/>
  <c r="W71" i="13" s="1"/>
  <c r="AE8" i="13"/>
  <c r="AI8" i="13" s="1"/>
  <c r="T8" i="13"/>
  <c r="X8" i="13" s="1"/>
  <c r="U8" i="13"/>
  <c r="Y8" i="13" s="1"/>
  <c r="S15" i="13"/>
  <c r="W15" i="13" s="1"/>
  <c r="S36" i="13"/>
  <c r="W36" i="13" s="1"/>
  <c r="S57" i="13"/>
  <c r="W57" i="13" s="1"/>
  <c r="S78" i="13"/>
  <c r="W78" i="13" s="1"/>
  <c r="S99" i="13"/>
  <c r="W99" i="13" s="1"/>
  <c r="S8" i="13"/>
  <c r="W8" i="13" s="1"/>
  <c r="AC15" i="13"/>
  <c r="AG15" i="13" s="1"/>
  <c r="AC22" i="13"/>
  <c r="AG22" i="13" s="1"/>
  <c r="AC29" i="13"/>
  <c r="AG29" i="13" s="1"/>
  <c r="AC36" i="13"/>
  <c r="AG36" i="13" s="1"/>
  <c r="AC43" i="13"/>
  <c r="AG43" i="13" s="1"/>
  <c r="AC50" i="13"/>
  <c r="AG50" i="13" s="1"/>
  <c r="AC57" i="13"/>
  <c r="AG57" i="13" s="1"/>
  <c r="AC71" i="13"/>
  <c r="AG71" i="13" s="1"/>
  <c r="AC78" i="13"/>
  <c r="AG78" i="13" s="1"/>
  <c r="AC85" i="13"/>
  <c r="AG85" i="13" s="1"/>
  <c r="AC99" i="13"/>
  <c r="AG99" i="13" s="1"/>
  <c r="AC113" i="13"/>
  <c r="AG113" i="13" s="1"/>
  <c r="AC127" i="13"/>
  <c r="AG127" i="13" s="1"/>
  <c r="U37" i="13"/>
  <c r="Y37" i="13" s="1"/>
  <c r="U93" i="13"/>
  <c r="Y93" i="13" s="1"/>
  <c r="T36" i="13"/>
  <c r="X36" i="13" s="1"/>
  <c r="T43" i="13"/>
  <c r="X43" i="13" s="1"/>
  <c r="T50" i="13"/>
  <c r="X50" i="13" s="1"/>
  <c r="T57" i="13"/>
  <c r="X57" i="13" s="1"/>
  <c r="T92" i="13"/>
  <c r="X92" i="13" s="1"/>
  <c r="T99" i="13"/>
  <c r="X99" i="13" s="1"/>
  <c r="T106" i="13"/>
  <c r="X106" i="13" s="1"/>
  <c r="T113" i="13"/>
  <c r="X113" i="13" s="1"/>
  <c r="C145" i="13" l="1"/>
  <c r="C144" i="13"/>
  <c r="C143" i="13"/>
  <c r="C142" i="13"/>
  <c r="C141" i="13"/>
  <c r="C140" i="13"/>
  <c r="C139" i="13"/>
  <c r="AD51" i="13"/>
  <c r="AH51" i="13" s="1"/>
  <c r="AD107" i="13"/>
  <c r="AH107" i="13" s="1"/>
  <c r="AD37" i="13"/>
  <c r="AH37" i="13" s="1"/>
  <c r="AD58" i="13"/>
  <c r="AH58" i="13" s="1"/>
  <c r="AD128" i="13"/>
  <c r="AH128" i="13" s="1"/>
  <c r="AD86" i="13"/>
  <c r="AH86" i="13" s="1"/>
  <c r="AD79" i="13"/>
  <c r="AH79" i="13" s="1"/>
  <c r="AD72" i="13"/>
  <c r="AH72" i="13" s="1"/>
  <c r="U51" i="13"/>
  <c r="Y51" i="13" s="1"/>
  <c r="AD93" i="13"/>
  <c r="AH93" i="13" s="1"/>
  <c r="U16" i="13"/>
  <c r="Y16" i="13" s="1"/>
  <c r="U23" i="13"/>
  <c r="Y23" i="13" s="1"/>
  <c r="T16" i="13"/>
  <c r="X16" i="13" s="1"/>
  <c r="U58" i="13"/>
  <c r="Y58" i="13" s="1"/>
  <c r="AD100" i="13"/>
  <c r="AH100" i="13" s="1"/>
  <c r="U72" i="13"/>
  <c r="Y72" i="13" s="1"/>
  <c r="AD114" i="13"/>
  <c r="AH114" i="13" s="1"/>
  <c r="U114" i="13"/>
  <c r="Y114" i="13" s="1"/>
  <c r="U86" i="13"/>
  <c r="Y86" i="13" s="1"/>
  <c r="T128" i="13"/>
  <c r="X128" i="13" s="1"/>
  <c r="U128" i="13"/>
  <c r="Y128" i="13" s="1"/>
  <c r="U100" i="13"/>
  <c r="Y100" i="13" s="1"/>
  <c r="AD23" i="13"/>
  <c r="AH23" i="13" s="1"/>
  <c r="U107" i="13"/>
  <c r="Y107" i="13" s="1"/>
  <c r="U79" i="13"/>
  <c r="Y79" i="13" s="1"/>
  <c r="AE23" i="13"/>
  <c r="AI23" i="13" s="1"/>
  <c r="U30" i="13"/>
  <c r="Y30" i="13" s="1"/>
  <c r="U44" i="13"/>
  <c r="Y44" i="13" s="1"/>
  <c r="AD135" i="13"/>
  <c r="AH135" i="13" s="1"/>
  <c r="AE121" i="13"/>
  <c r="AI121" i="13" s="1"/>
  <c r="AB79" i="13"/>
  <c r="AF79" i="13" s="1"/>
  <c r="AE30" i="13"/>
  <c r="AI30" i="13" s="1"/>
  <c r="V30" i="13"/>
  <c r="Z30" i="13" s="1"/>
  <c r="S107" i="13"/>
  <c r="W107" i="13" s="1"/>
  <c r="AE100" i="13"/>
  <c r="AI100" i="13" s="1"/>
  <c r="T86" i="13"/>
  <c r="X86" i="13" s="1"/>
  <c r="AC65" i="13"/>
  <c r="AG65" i="13" s="1"/>
  <c r="V100" i="13"/>
  <c r="Z100" i="13" s="1"/>
  <c r="AD30" i="13"/>
  <c r="AH30" i="13" s="1"/>
  <c r="AD121" i="13"/>
  <c r="AH121" i="13" s="1"/>
  <c r="AB30" i="13"/>
  <c r="AF30" i="13" s="1"/>
  <c r="AE107" i="13"/>
  <c r="AI107" i="13" s="1"/>
  <c r="V107" i="13"/>
  <c r="Z107" i="13" s="1"/>
  <c r="AB37" i="13"/>
  <c r="AF37" i="13" s="1"/>
  <c r="AB65" i="13"/>
  <c r="AF65" i="13" s="1"/>
  <c r="T121" i="13"/>
  <c r="X121" i="13" s="1"/>
  <c r="AE79" i="13"/>
  <c r="AI79" i="13" s="1"/>
  <c r="V79" i="13"/>
  <c r="Z79" i="13" s="1"/>
  <c r="AE114" i="13"/>
  <c r="AI114" i="13" s="1"/>
  <c r="V114" i="13"/>
  <c r="Z114" i="13" s="1"/>
  <c r="AC93" i="13"/>
  <c r="AG93" i="13" s="1"/>
  <c r="AD65" i="13"/>
  <c r="AH65" i="13" s="1"/>
  <c r="T23" i="13"/>
  <c r="X23" i="13" s="1"/>
  <c r="AB107" i="13"/>
  <c r="AF107" i="13" s="1"/>
  <c r="V135" i="13"/>
  <c r="Z135" i="13" s="1"/>
  <c r="U121" i="13"/>
  <c r="Y121" i="13" s="1"/>
  <c r="U135" i="13"/>
  <c r="Y135" i="13" s="1"/>
  <c r="AC121" i="13"/>
  <c r="AG121" i="13" s="1"/>
  <c r="AC9" i="13"/>
  <c r="AG9" i="13" s="1"/>
  <c r="AB135" i="13"/>
  <c r="AF135" i="13" s="1"/>
  <c r="S135" i="13"/>
  <c r="W135" i="13" s="1"/>
  <c r="AE86" i="13"/>
  <c r="AI86" i="13" s="1"/>
  <c r="V86" i="13"/>
  <c r="Z86" i="13" s="1"/>
  <c r="AB44" i="13"/>
  <c r="AF44" i="13" s="1"/>
  <c r="T79" i="13"/>
  <c r="X79" i="13" s="1"/>
  <c r="AE58" i="13"/>
  <c r="AI58" i="13" s="1"/>
  <c r="V58" i="13"/>
  <c r="Z58" i="13" s="1"/>
  <c r="AE93" i="13"/>
  <c r="AI93" i="13" s="1"/>
  <c r="V93" i="13"/>
  <c r="Z93" i="13" s="1"/>
  <c r="T135" i="13"/>
  <c r="X135" i="13" s="1"/>
  <c r="AB72" i="13"/>
  <c r="AF72" i="13" s="1"/>
  <c r="AB58" i="13"/>
  <c r="AF58" i="13" s="1"/>
  <c r="AE128" i="13"/>
  <c r="AI128" i="13" s="1"/>
  <c r="AB114" i="13"/>
  <c r="AF114" i="13" s="1"/>
  <c r="S114" i="13"/>
  <c r="W114" i="13" s="1"/>
  <c r="AE65" i="13"/>
  <c r="AI65" i="13" s="1"/>
  <c r="V65" i="13"/>
  <c r="Z65" i="13" s="1"/>
  <c r="AB121" i="13"/>
  <c r="AF121" i="13" s="1"/>
  <c r="AB100" i="13"/>
  <c r="AF100" i="13" s="1"/>
  <c r="AB23" i="13"/>
  <c r="AF23" i="13" s="1"/>
  <c r="AE37" i="13"/>
  <c r="AI37" i="13" s="1"/>
  <c r="V37" i="13"/>
  <c r="Z37" i="13" s="1"/>
  <c r="AE72" i="13"/>
  <c r="AI72" i="13" s="1"/>
  <c r="V72" i="13"/>
  <c r="Z72" i="13" s="1"/>
  <c r="T72" i="13"/>
  <c r="X72" i="13" s="1"/>
  <c r="AC107" i="13"/>
  <c r="AG107" i="13" s="1"/>
  <c r="AB51" i="13"/>
  <c r="AF51" i="13" s="1"/>
  <c r="V128" i="13"/>
  <c r="Z128" i="13" s="1"/>
  <c r="AB86" i="13"/>
  <c r="AF86" i="13" s="1"/>
  <c r="AC135" i="13"/>
  <c r="AG135" i="13" s="1"/>
  <c r="AD44" i="13"/>
  <c r="AH44" i="13" s="1"/>
  <c r="V121" i="13"/>
  <c r="Z121" i="13" s="1"/>
  <c r="AE135" i="13"/>
  <c r="AI135" i="13" s="1"/>
  <c r="U65" i="13"/>
  <c r="Y65" i="13" s="1"/>
  <c r="AD16" i="13"/>
  <c r="AH16" i="13" s="1"/>
  <c r="AB93" i="13"/>
  <c r="AF93" i="13" s="1"/>
  <c r="S93" i="13"/>
  <c r="W93" i="13" s="1"/>
  <c r="AE44" i="13"/>
  <c r="AI44" i="13" s="1"/>
  <c r="V44" i="13"/>
  <c r="Z44" i="13" s="1"/>
  <c r="S121" i="13"/>
  <c r="W121" i="13" s="1"/>
  <c r="AB128" i="13"/>
  <c r="AF128" i="13" s="1"/>
  <c r="S128" i="13"/>
  <c r="W128" i="13" s="1"/>
  <c r="AB16" i="13"/>
  <c r="AF16" i="13" s="1"/>
  <c r="AE16" i="13"/>
  <c r="AI16" i="13" s="1"/>
  <c r="V16" i="13"/>
  <c r="Z16" i="13" s="1"/>
  <c r="AE51" i="13"/>
  <c r="AI51" i="13" s="1"/>
  <c r="V51" i="13"/>
  <c r="Z51" i="13" s="1"/>
  <c r="T30" i="13"/>
  <c r="X30" i="13" s="1"/>
  <c r="T44" i="13"/>
  <c r="X44" i="13" s="1"/>
  <c r="AD108" i="13"/>
  <c r="AH108" i="13" s="1"/>
  <c r="AC30" i="13"/>
  <c r="AG30" i="13" s="1"/>
  <c r="T9" i="13"/>
  <c r="X9" i="13" s="1"/>
  <c r="V9" i="13"/>
  <c r="Z9" i="13" s="1"/>
  <c r="S86" i="13"/>
  <c r="W86" i="13" s="1"/>
  <c r="AC23" i="13"/>
  <c r="AG23" i="13" s="1"/>
  <c r="AC128" i="13"/>
  <c r="AG128" i="13" s="1"/>
  <c r="AC16" i="13"/>
  <c r="AG16" i="13" s="1"/>
  <c r="S100" i="13"/>
  <c r="W100" i="13" s="1"/>
  <c r="S72" i="13"/>
  <c r="W72" i="13" s="1"/>
  <c r="S65" i="13"/>
  <c r="W65" i="13" s="1"/>
  <c r="U94" i="13"/>
  <c r="Y94" i="13" s="1"/>
  <c r="AC114" i="13"/>
  <c r="AG114" i="13" s="1"/>
  <c r="AE9" i="13"/>
  <c r="AI9" i="13" s="1"/>
  <c r="AC100" i="13"/>
  <c r="AG100" i="13" s="1"/>
  <c r="S79" i="13"/>
  <c r="W79" i="13" s="1"/>
  <c r="S51" i="13"/>
  <c r="W51" i="13" s="1"/>
  <c r="S44" i="13"/>
  <c r="W44" i="13" s="1"/>
  <c r="AC44" i="13"/>
  <c r="AG44" i="13" s="1"/>
  <c r="AC37" i="13"/>
  <c r="AG37" i="13" s="1"/>
  <c r="AC86" i="13"/>
  <c r="AG86" i="13" s="1"/>
  <c r="AD38" i="13"/>
  <c r="AH38" i="13" s="1"/>
  <c r="T114" i="13"/>
  <c r="X114" i="13" s="1"/>
  <c r="T107" i="13"/>
  <c r="X107" i="13" s="1"/>
  <c r="T100" i="13"/>
  <c r="X100" i="13" s="1"/>
  <c r="AC79" i="13"/>
  <c r="AG79" i="13" s="1"/>
  <c r="S58" i="13"/>
  <c r="W58" i="13" s="1"/>
  <c r="S30" i="13"/>
  <c r="W30" i="13" s="1"/>
  <c r="S23" i="13"/>
  <c r="W23" i="13" s="1"/>
  <c r="AD9" i="13"/>
  <c r="AH9" i="13" s="1"/>
  <c r="T37" i="13"/>
  <c r="X37" i="13" s="1"/>
  <c r="AD73" i="13"/>
  <c r="AH73" i="13" s="1"/>
  <c r="T93" i="13"/>
  <c r="X93" i="13" s="1"/>
  <c r="U38" i="13"/>
  <c r="Y38" i="13" s="1"/>
  <c r="AC72" i="13"/>
  <c r="AG72" i="13" s="1"/>
  <c r="T66" i="13"/>
  <c r="X66" i="13" s="1"/>
  <c r="S16" i="13"/>
  <c r="W16" i="13" s="1"/>
  <c r="U9" i="13"/>
  <c r="Y9" i="13" s="1"/>
  <c r="U115" i="13"/>
  <c r="Y115" i="13" s="1"/>
  <c r="AC58" i="13"/>
  <c r="AG58" i="13" s="1"/>
  <c r="S37" i="13"/>
  <c r="W37" i="13" s="1"/>
  <c r="V23" i="13"/>
  <c r="Z23" i="13" s="1"/>
  <c r="AB9" i="13"/>
  <c r="AF9" i="13" s="1"/>
  <c r="T58" i="13"/>
  <c r="X58" i="13" s="1"/>
  <c r="T51" i="13"/>
  <c r="X51" i="13" s="1"/>
  <c r="AC51" i="13"/>
  <c r="AG51" i="13" s="1"/>
  <c r="AD94" i="13"/>
  <c r="AH94" i="13" s="1"/>
  <c r="AD87" i="13"/>
  <c r="AH87" i="13" s="1"/>
  <c r="S9" i="13"/>
  <c r="W9" i="13" s="1"/>
  <c r="AD129" i="13" l="1"/>
  <c r="AH129" i="13" s="1"/>
  <c r="AD52" i="13"/>
  <c r="AH52" i="13" s="1"/>
  <c r="AD59" i="13"/>
  <c r="AH59" i="13" s="1"/>
  <c r="AD80" i="13"/>
  <c r="AH80" i="13" s="1"/>
  <c r="U52" i="13"/>
  <c r="Y52" i="13" s="1"/>
  <c r="U101" i="13"/>
  <c r="Y101" i="13" s="1"/>
  <c r="U59" i="13"/>
  <c r="Y59" i="13" s="1"/>
  <c r="AC122" i="13"/>
  <c r="AG122" i="13" s="1"/>
  <c r="U17" i="13"/>
  <c r="Y17" i="13" s="1"/>
  <c r="U24" i="13"/>
  <c r="Y24" i="13" s="1"/>
  <c r="T87" i="13"/>
  <c r="X87" i="13" s="1"/>
  <c r="T129" i="13"/>
  <c r="X129" i="13" s="1"/>
  <c r="U136" i="13"/>
  <c r="Y136" i="13" s="1"/>
  <c r="U108" i="13"/>
  <c r="Y108" i="13" s="1"/>
  <c r="T17" i="13"/>
  <c r="X17" i="13" s="1"/>
  <c r="U73" i="13"/>
  <c r="Y73" i="13" s="1"/>
  <c r="U129" i="13"/>
  <c r="Y129" i="13" s="1"/>
  <c r="U122" i="13"/>
  <c r="Y122" i="13" s="1"/>
  <c r="AD115" i="13"/>
  <c r="AH115" i="13" s="1"/>
  <c r="AD24" i="13"/>
  <c r="AH24" i="13" s="1"/>
  <c r="AD31" i="13"/>
  <c r="AH31" i="13" s="1"/>
  <c r="U87" i="13"/>
  <c r="Y87" i="13" s="1"/>
  <c r="AD101" i="13"/>
  <c r="AH101" i="13" s="1"/>
  <c r="AD17" i="13"/>
  <c r="AH17" i="13" s="1"/>
  <c r="U31" i="13"/>
  <c r="Y31" i="13" s="1"/>
  <c r="AD66" i="13"/>
  <c r="AH66" i="13" s="1"/>
  <c r="U45" i="13"/>
  <c r="Y45" i="13" s="1"/>
  <c r="AD122" i="13"/>
  <c r="AH122" i="13" s="1"/>
  <c r="T24" i="13"/>
  <c r="X24" i="13" s="1"/>
  <c r="U80" i="13"/>
  <c r="Y80" i="13" s="1"/>
  <c r="AD136" i="13"/>
  <c r="AH136" i="13" s="1"/>
  <c r="AB66" i="13"/>
  <c r="AF66" i="13" s="1"/>
  <c r="V17" i="13"/>
  <c r="Z17" i="13" s="1"/>
  <c r="V45" i="13"/>
  <c r="Z45" i="13" s="1"/>
  <c r="V122" i="13"/>
  <c r="Z122" i="13" s="1"/>
  <c r="V31" i="13"/>
  <c r="Z31" i="13" s="1"/>
  <c r="T73" i="13"/>
  <c r="X73" i="13" s="1"/>
  <c r="AB101" i="13"/>
  <c r="AF101" i="13" s="1"/>
  <c r="AE129" i="13"/>
  <c r="AI129" i="13" s="1"/>
  <c r="V59" i="13"/>
  <c r="Z59" i="13" s="1"/>
  <c r="S136" i="13"/>
  <c r="W136" i="13" s="1"/>
  <c r="T122" i="13"/>
  <c r="X122" i="13" s="1"/>
  <c r="V101" i="13"/>
  <c r="Z101" i="13" s="1"/>
  <c r="AE17" i="13"/>
  <c r="AI17" i="13" s="1"/>
  <c r="AE45" i="13"/>
  <c r="AI45" i="13" s="1"/>
  <c r="AE31" i="13"/>
  <c r="AI31" i="13" s="1"/>
  <c r="AB136" i="13"/>
  <c r="AF136" i="13" s="1"/>
  <c r="AB17" i="13"/>
  <c r="AF17" i="13" s="1"/>
  <c r="AB87" i="13"/>
  <c r="AF87" i="13" s="1"/>
  <c r="AE73" i="13"/>
  <c r="AI73" i="13" s="1"/>
  <c r="V66" i="13"/>
  <c r="Z66" i="13" s="1"/>
  <c r="AB73" i="13"/>
  <c r="AF73" i="13" s="1"/>
  <c r="T80" i="13"/>
  <c r="X80" i="13" s="1"/>
  <c r="V115" i="13"/>
  <c r="Z115" i="13" s="1"/>
  <c r="AB38" i="13"/>
  <c r="AF38" i="13" s="1"/>
  <c r="AC66" i="13"/>
  <c r="AG66" i="13" s="1"/>
  <c r="AB122" i="13"/>
  <c r="AF122" i="13" s="1"/>
  <c r="S94" i="13"/>
  <c r="W94" i="13" s="1"/>
  <c r="T31" i="13"/>
  <c r="X31" i="13" s="1"/>
  <c r="S129" i="13"/>
  <c r="W129" i="13" s="1"/>
  <c r="AB94" i="13"/>
  <c r="AF94" i="13" s="1"/>
  <c r="AE122" i="13"/>
  <c r="AI122" i="13" s="1"/>
  <c r="AC136" i="13"/>
  <c r="AG136" i="13" s="1"/>
  <c r="AC94" i="13"/>
  <c r="AG94" i="13" s="1"/>
  <c r="V129" i="13"/>
  <c r="Z129" i="13" s="1"/>
  <c r="V38" i="13"/>
  <c r="Z38" i="13" s="1"/>
  <c r="AE66" i="13"/>
  <c r="AI66" i="13" s="1"/>
  <c r="T136" i="13"/>
  <c r="X136" i="13" s="1"/>
  <c r="AB45" i="13"/>
  <c r="AF45" i="13" s="1"/>
  <c r="AE115" i="13"/>
  <c r="AI115" i="13" s="1"/>
  <c r="V108" i="13"/>
  <c r="Z108" i="13" s="1"/>
  <c r="AB59" i="13"/>
  <c r="AF59" i="13" s="1"/>
  <c r="V52" i="13"/>
  <c r="Z52" i="13" s="1"/>
  <c r="AB129" i="13"/>
  <c r="AF129" i="13" s="1"/>
  <c r="AE101" i="13"/>
  <c r="AI101" i="13" s="1"/>
  <c r="AE59" i="13"/>
  <c r="AI59" i="13" s="1"/>
  <c r="U66" i="13"/>
  <c r="Y66" i="13" s="1"/>
  <c r="AD45" i="13"/>
  <c r="AH45" i="13" s="1"/>
  <c r="AB52" i="13"/>
  <c r="AF52" i="13" s="1"/>
  <c r="AE38" i="13"/>
  <c r="AI38" i="13" s="1"/>
  <c r="S115" i="13"/>
  <c r="W115" i="13" s="1"/>
  <c r="V94" i="13"/>
  <c r="Z94" i="13" s="1"/>
  <c r="V87" i="13"/>
  <c r="Z87" i="13" s="1"/>
  <c r="V136" i="13"/>
  <c r="Z136" i="13" s="1"/>
  <c r="V80" i="13"/>
  <c r="Z80" i="13" s="1"/>
  <c r="AE108" i="13"/>
  <c r="AI108" i="13" s="1"/>
  <c r="AB80" i="13"/>
  <c r="AF80" i="13" s="1"/>
  <c r="AE52" i="13"/>
  <c r="AI52" i="13" s="1"/>
  <c r="S122" i="13"/>
  <c r="W122" i="13" s="1"/>
  <c r="AE136" i="13"/>
  <c r="AI136" i="13" s="1"/>
  <c r="S108" i="13"/>
  <c r="W108" i="13" s="1"/>
  <c r="V73" i="13"/>
  <c r="Z73" i="13" s="1"/>
  <c r="AC10" i="13"/>
  <c r="AG10" i="13" s="1"/>
  <c r="AC108" i="13"/>
  <c r="AG108" i="13" s="1"/>
  <c r="AB24" i="13"/>
  <c r="AF24" i="13" s="1"/>
  <c r="AB115" i="13"/>
  <c r="AF115" i="13" s="1"/>
  <c r="AE94" i="13"/>
  <c r="AI94" i="13" s="1"/>
  <c r="AE87" i="13"/>
  <c r="AI87" i="13" s="1"/>
  <c r="AB108" i="13"/>
  <c r="AF108" i="13" s="1"/>
  <c r="AE80" i="13"/>
  <c r="AI80" i="13" s="1"/>
  <c r="AB31" i="13"/>
  <c r="AF31" i="13" s="1"/>
  <c r="AE24" i="13"/>
  <c r="AI24" i="13" s="1"/>
  <c r="AC73" i="13"/>
  <c r="AG73" i="13" s="1"/>
  <c r="T52" i="13"/>
  <c r="X52" i="13" s="1"/>
  <c r="AC59" i="13"/>
  <c r="AG59" i="13" s="1"/>
  <c r="S24" i="13"/>
  <c r="W24" i="13" s="1"/>
  <c r="T108" i="13"/>
  <c r="X108" i="13" s="1"/>
  <c r="T67" i="13"/>
  <c r="X67" i="13" s="1"/>
  <c r="U39" i="13"/>
  <c r="Y39" i="13" s="1"/>
  <c r="AD95" i="13"/>
  <c r="AH95" i="13" s="1"/>
  <c r="AB10" i="13"/>
  <c r="AF10" i="13" s="1"/>
  <c r="U116" i="13"/>
  <c r="Y116" i="13" s="1"/>
  <c r="S31" i="13"/>
  <c r="W31" i="13" s="1"/>
  <c r="AC80" i="13"/>
  <c r="AG80" i="13" s="1"/>
  <c r="U60" i="13"/>
  <c r="Y60" i="13" s="1"/>
  <c r="AC38" i="13"/>
  <c r="AG38" i="13" s="1"/>
  <c r="AE10" i="13"/>
  <c r="AI10" i="13" s="1"/>
  <c r="U95" i="13"/>
  <c r="Y95" i="13" s="1"/>
  <c r="U102" i="13"/>
  <c r="Y102" i="13" s="1"/>
  <c r="AD74" i="13"/>
  <c r="AH74" i="13" s="1"/>
  <c r="T10" i="13"/>
  <c r="X10" i="13" s="1"/>
  <c r="AC52" i="13"/>
  <c r="AG52" i="13" s="1"/>
  <c r="V24" i="13"/>
  <c r="Z24" i="13" s="1"/>
  <c r="S59" i="13"/>
  <c r="W59" i="13" s="1"/>
  <c r="T115" i="13"/>
  <c r="X115" i="13" s="1"/>
  <c r="AD39" i="13"/>
  <c r="AH39" i="13" s="1"/>
  <c r="AC45" i="13"/>
  <c r="AG45" i="13" s="1"/>
  <c r="AC101" i="13"/>
  <c r="AG101" i="13" s="1"/>
  <c r="U10" i="13"/>
  <c r="Y10" i="13" s="1"/>
  <c r="AC31" i="13"/>
  <c r="AG31" i="13" s="1"/>
  <c r="S10" i="13"/>
  <c r="W10" i="13" s="1"/>
  <c r="U18" i="13"/>
  <c r="Y18" i="13" s="1"/>
  <c r="S38" i="13"/>
  <c r="W38" i="13" s="1"/>
  <c r="U25" i="13"/>
  <c r="Y25" i="13" s="1"/>
  <c r="S45" i="13"/>
  <c r="W45" i="13" s="1"/>
  <c r="AD130" i="13"/>
  <c r="AH130" i="13" s="1"/>
  <c r="S66" i="13"/>
  <c r="W66" i="13" s="1"/>
  <c r="S87" i="13"/>
  <c r="W87" i="13" s="1"/>
  <c r="AD109" i="13"/>
  <c r="AH109" i="13" s="1"/>
  <c r="U53" i="13"/>
  <c r="Y53" i="13" s="1"/>
  <c r="T38" i="13"/>
  <c r="X38" i="13" s="1"/>
  <c r="T94" i="13"/>
  <c r="X94" i="13" s="1"/>
  <c r="AD88" i="13"/>
  <c r="AH88" i="13" s="1"/>
  <c r="AC87" i="13"/>
  <c r="AG87" i="13" s="1"/>
  <c r="S52" i="13"/>
  <c r="W52" i="13" s="1"/>
  <c r="S73" i="13"/>
  <c r="W73" i="13" s="1"/>
  <c r="AC17" i="13"/>
  <c r="AG17" i="13" s="1"/>
  <c r="V10" i="13"/>
  <c r="Z10" i="13" s="1"/>
  <c r="AC24" i="13"/>
  <c r="AG24" i="13" s="1"/>
  <c r="S17" i="13"/>
  <c r="W17" i="13" s="1"/>
  <c r="T59" i="13"/>
  <c r="X59" i="13" s="1"/>
  <c r="AD10" i="13"/>
  <c r="AH10" i="13" s="1"/>
  <c r="T101" i="13"/>
  <c r="X101" i="13" s="1"/>
  <c r="S80" i="13"/>
  <c r="W80" i="13" s="1"/>
  <c r="AC115" i="13"/>
  <c r="AG115" i="13" s="1"/>
  <c r="S101" i="13"/>
  <c r="W101" i="13" s="1"/>
  <c r="AC129" i="13"/>
  <c r="AG129" i="13" s="1"/>
  <c r="AD53" i="13"/>
  <c r="AH53" i="13" s="1"/>
  <c r="T45" i="13"/>
  <c r="X45" i="13" s="1"/>
  <c r="M6" i="11"/>
  <c r="M7" i="11" s="1"/>
  <c r="M8" i="11" s="1"/>
  <c r="M9" i="11" s="1"/>
  <c r="M10" i="11" s="1"/>
  <c r="M11" i="11" s="1"/>
  <c r="M12" i="11" s="1"/>
  <c r="N6" i="11"/>
  <c r="N7" i="11" s="1"/>
  <c r="O6" i="11"/>
  <c r="O7" i="11" s="1"/>
  <c r="O8" i="11" s="1"/>
  <c r="P6" i="11"/>
  <c r="P7" i="11" s="1"/>
  <c r="P8" i="11" s="1"/>
  <c r="P9" i="11" s="1"/>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P127" i="15"/>
  <c r="AT127" i="15" s="1"/>
  <c r="AO127" i="15"/>
  <c r="AS127" i="15" s="1"/>
  <c r="AN127" i="15"/>
  <c r="AR127" i="15" s="1"/>
  <c r="AM127" i="15"/>
  <c r="AU127" i="15" s="1"/>
  <c r="S127" i="15"/>
  <c r="R127" i="15"/>
  <c r="Q127" i="15"/>
  <c r="P127" i="15"/>
  <c r="H127" i="15"/>
  <c r="D127" i="15"/>
  <c r="C127" i="15"/>
  <c r="V127" i="15" s="1"/>
  <c r="Z127" i="15" s="1"/>
  <c r="B127" i="15"/>
  <c r="U127" i="15" s="1"/>
  <c r="Y127" i="15" s="1"/>
  <c r="A127" i="15"/>
  <c r="T127" i="15" s="1"/>
  <c r="X127" i="15" s="1"/>
  <c r="AL120" i="15"/>
  <c r="AP120" i="15" s="1"/>
  <c r="AT120" i="15" s="1"/>
  <c r="S120" i="15"/>
  <c r="R120" i="15"/>
  <c r="Q120" i="15"/>
  <c r="P120" i="15"/>
  <c r="H120" i="15"/>
  <c r="D120" i="15"/>
  <c r="C120" i="15"/>
  <c r="B120" i="15"/>
  <c r="A120" i="15"/>
  <c r="AU113" i="15"/>
  <c r="AD113" i="15"/>
  <c r="AH113" i="15" s="1"/>
  <c r="AK113" i="15" s="1"/>
  <c r="H113" i="15"/>
  <c r="D113" i="15"/>
  <c r="C113" i="15"/>
  <c r="B113" i="15"/>
  <c r="U113" i="15" s="1"/>
  <c r="Y113" i="15" s="1"/>
  <c r="A113" i="15"/>
  <c r="AL106" i="15"/>
  <c r="AP106" i="15" s="1"/>
  <c r="AT106" i="15" s="1"/>
  <c r="S106" i="15"/>
  <c r="R106" i="15"/>
  <c r="Q106" i="15"/>
  <c r="P106" i="15"/>
  <c r="H106" i="15"/>
  <c r="D106" i="15"/>
  <c r="C106" i="15"/>
  <c r="B106" i="15"/>
  <c r="A106" i="15"/>
  <c r="AP99" i="15"/>
  <c r="AT99" i="15" s="1"/>
  <c r="AL99" i="15"/>
  <c r="AM99" i="15" s="1"/>
  <c r="S99" i="15"/>
  <c r="R99" i="15"/>
  <c r="Q99" i="15"/>
  <c r="P99" i="15"/>
  <c r="H99" i="15"/>
  <c r="D99" i="15"/>
  <c r="C99" i="15"/>
  <c r="B99" i="15"/>
  <c r="A99" i="15"/>
  <c r="AL92" i="15"/>
  <c r="AP92" i="15" s="1"/>
  <c r="AT92" i="15" s="1"/>
  <c r="AE92" i="15"/>
  <c r="AI92" i="15" s="1"/>
  <c r="AK92" i="15" s="1"/>
  <c r="S92" i="15"/>
  <c r="R92" i="15"/>
  <c r="Q92" i="15"/>
  <c r="P92" i="15"/>
  <c r="H92" i="15"/>
  <c r="D92" i="15"/>
  <c r="C92" i="15"/>
  <c r="B92" i="15"/>
  <c r="A92" i="15"/>
  <c r="AP85" i="15"/>
  <c r="AT85" i="15" s="1"/>
  <c r="AO85" i="15"/>
  <c r="AS85" i="15" s="1"/>
  <c r="AN85" i="15"/>
  <c r="AR85" i="15" s="1"/>
  <c r="AM85" i="15"/>
  <c r="S85" i="15"/>
  <c r="R85" i="15"/>
  <c r="Q85" i="15"/>
  <c r="P85" i="15"/>
  <c r="H85" i="15"/>
  <c r="D85" i="15"/>
  <c r="C85" i="15"/>
  <c r="B85" i="15"/>
  <c r="U85" i="15" s="1"/>
  <c r="Y85" i="15" s="1"/>
  <c r="A85" i="15"/>
  <c r="AP78" i="15"/>
  <c r="AT78" i="15" s="1"/>
  <c r="AO78" i="15"/>
  <c r="AS78" i="15" s="1"/>
  <c r="AN78" i="15"/>
  <c r="AR78" i="15" s="1"/>
  <c r="AM78" i="15"/>
  <c r="AQ78" i="15" s="1"/>
  <c r="S78" i="15"/>
  <c r="R78" i="15"/>
  <c r="Q78" i="15"/>
  <c r="P78" i="15"/>
  <c r="D78" i="15"/>
  <c r="C78" i="15"/>
  <c r="B78" i="15"/>
  <c r="U78" i="15" s="1"/>
  <c r="Y78" i="15" s="1"/>
  <c r="A78" i="15"/>
  <c r="AL71" i="15"/>
  <c r="AM71" i="15" s="1"/>
  <c r="S71" i="15"/>
  <c r="R71" i="15"/>
  <c r="Q71" i="15"/>
  <c r="P71" i="15"/>
  <c r="H71" i="15"/>
  <c r="D71" i="15"/>
  <c r="C71" i="15"/>
  <c r="B71" i="15"/>
  <c r="A71" i="15"/>
  <c r="T71" i="15" s="1"/>
  <c r="X71" i="15" s="1"/>
  <c r="AL64" i="15"/>
  <c r="AP64" i="15" s="1"/>
  <c r="AT64" i="15" s="1"/>
  <c r="S64" i="15"/>
  <c r="R64" i="15"/>
  <c r="Q64" i="15"/>
  <c r="P64" i="15"/>
  <c r="H64" i="15"/>
  <c r="D64" i="15"/>
  <c r="C64" i="15"/>
  <c r="B64" i="15"/>
  <c r="A64" i="15"/>
  <c r="AL57" i="15"/>
  <c r="AP57" i="15" s="1"/>
  <c r="AT57" i="15" s="1"/>
  <c r="S57" i="15"/>
  <c r="R57" i="15"/>
  <c r="Q57" i="15"/>
  <c r="P57" i="15"/>
  <c r="H57" i="15"/>
  <c r="D57" i="15"/>
  <c r="C57" i="15"/>
  <c r="B57" i="15"/>
  <c r="A57" i="15"/>
  <c r="AP50" i="15"/>
  <c r="AT50" i="15" s="1"/>
  <c r="AO50" i="15"/>
  <c r="AS50" i="15" s="1"/>
  <c r="AN50" i="15"/>
  <c r="AR50" i="15" s="1"/>
  <c r="AM50" i="15"/>
  <c r="AQ50" i="15" s="1"/>
  <c r="U50" i="15"/>
  <c r="Y50" i="15" s="1"/>
  <c r="S50" i="15"/>
  <c r="R50" i="15"/>
  <c r="Q50" i="15"/>
  <c r="P50" i="15"/>
  <c r="H50" i="15"/>
  <c r="D50" i="15"/>
  <c r="C50" i="15"/>
  <c r="V50" i="15" s="1"/>
  <c r="Z50" i="15" s="1"/>
  <c r="B50" i="15"/>
  <c r="A50" i="15"/>
  <c r="T50" i="15" s="1"/>
  <c r="X50" i="15" s="1"/>
  <c r="AP43" i="15"/>
  <c r="AT43" i="15" s="1"/>
  <c r="AO43" i="15"/>
  <c r="AS43" i="15" s="1"/>
  <c r="AN43" i="15"/>
  <c r="AR43" i="15" s="1"/>
  <c r="AM43" i="15"/>
  <c r="AQ43" i="15" s="1"/>
  <c r="S43" i="15"/>
  <c r="R43" i="15"/>
  <c r="Q43" i="15"/>
  <c r="P43" i="15"/>
  <c r="H43" i="15"/>
  <c r="D43" i="15"/>
  <c r="C43" i="15"/>
  <c r="V43" i="15" s="1"/>
  <c r="Z43" i="15" s="1"/>
  <c r="B43" i="15"/>
  <c r="A43" i="15"/>
  <c r="AL36" i="15"/>
  <c r="AO36" i="15" s="1"/>
  <c r="AS36" i="15" s="1"/>
  <c r="S36" i="15"/>
  <c r="R36" i="15"/>
  <c r="Q36" i="15"/>
  <c r="P36" i="15"/>
  <c r="H36" i="15"/>
  <c r="D36" i="15"/>
  <c r="C36" i="15"/>
  <c r="B36" i="15"/>
  <c r="A36" i="15"/>
  <c r="AP29" i="15"/>
  <c r="AT29" i="15" s="1"/>
  <c r="AO29" i="15"/>
  <c r="AS29" i="15" s="1"/>
  <c r="AN29" i="15"/>
  <c r="AR29" i="15" s="1"/>
  <c r="AM29" i="15"/>
  <c r="AU29" i="15" s="1"/>
  <c r="S29" i="15"/>
  <c r="R29" i="15"/>
  <c r="Q29" i="15"/>
  <c r="P29" i="15"/>
  <c r="H29" i="15"/>
  <c r="D29" i="15"/>
  <c r="C29" i="15"/>
  <c r="B29" i="15"/>
  <c r="A29" i="15"/>
  <c r="T29" i="15" s="1"/>
  <c r="X29" i="15" s="1"/>
  <c r="AL22" i="15"/>
  <c r="AP22" i="15" s="1"/>
  <c r="AT22" i="15" s="1"/>
  <c r="S22" i="15"/>
  <c r="R22" i="15"/>
  <c r="Q22" i="15"/>
  <c r="P22" i="15"/>
  <c r="H22" i="15"/>
  <c r="D22" i="15"/>
  <c r="W22" i="15" s="1"/>
  <c r="AA22" i="15" s="1"/>
  <c r="C22" i="15"/>
  <c r="V22" i="15" s="1"/>
  <c r="Z22" i="15" s="1"/>
  <c r="B22" i="15"/>
  <c r="U22" i="15" s="1"/>
  <c r="Y22" i="15" s="1"/>
  <c r="A22" i="15"/>
  <c r="AL15" i="15"/>
  <c r="AP15" i="15" s="1"/>
  <c r="AT15" i="15" s="1"/>
  <c r="S15" i="15"/>
  <c r="R15" i="15"/>
  <c r="Q15" i="15"/>
  <c r="P15" i="15"/>
  <c r="H15" i="15"/>
  <c r="D15" i="15"/>
  <c r="C15" i="15"/>
  <c r="B15" i="15"/>
  <c r="A15" i="15"/>
  <c r="AL8" i="15"/>
  <c r="AP8" i="15" s="1"/>
  <c r="AT8" i="15" s="1"/>
  <c r="S8" i="15"/>
  <c r="R8" i="15"/>
  <c r="Q8" i="15"/>
  <c r="P8" i="15"/>
  <c r="H8" i="15"/>
  <c r="D8" i="15"/>
  <c r="C8" i="15"/>
  <c r="B8" i="15"/>
  <c r="A8" i="15"/>
  <c r="AP1" i="15"/>
  <c r="AT1" i="15" s="1"/>
  <c r="AO1" i="15"/>
  <c r="AS1" i="15" s="1"/>
  <c r="AN1" i="15"/>
  <c r="AR1" i="15" s="1"/>
  <c r="AM1" i="15"/>
  <c r="AU1" i="15" s="1"/>
  <c r="U1" i="15"/>
  <c r="Y1" i="15" s="1"/>
  <c r="S1" i="15"/>
  <c r="R1" i="15"/>
  <c r="Q1" i="15"/>
  <c r="P1" i="15"/>
  <c r="H1" i="15"/>
  <c r="D6" i="11" s="1"/>
  <c r="K6" i="13" s="1"/>
  <c r="D1" i="15"/>
  <c r="W1" i="15" s="1"/>
  <c r="AA1" i="15" s="1"/>
  <c r="C1" i="15"/>
  <c r="V1" i="15" s="1"/>
  <c r="Z1" i="15" s="1"/>
  <c r="B1" i="15"/>
  <c r="A1" i="15"/>
  <c r="U133" i="11"/>
  <c r="U134" i="11" s="1"/>
  <c r="U135" i="11" s="1"/>
  <c r="U126" i="11"/>
  <c r="U127" i="11" s="1"/>
  <c r="U128" i="11" s="1"/>
  <c r="U119" i="11"/>
  <c r="U120" i="11"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N9" i="13" s="1"/>
  <c r="B8" i="13"/>
  <c r="B7" i="13"/>
  <c r="K5" i="13"/>
  <c r="AD60" i="13" l="1"/>
  <c r="AH60" i="13" s="1"/>
  <c r="AC123" i="13"/>
  <c r="AG123" i="13" s="1"/>
  <c r="AD81" i="13"/>
  <c r="AH81" i="13" s="1"/>
  <c r="H7" i="13"/>
  <c r="H19" i="13"/>
  <c r="H31" i="13"/>
  <c r="H43" i="13"/>
  <c r="H55" i="13"/>
  <c r="H67" i="13"/>
  <c r="H79" i="13"/>
  <c r="H91" i="13"/>
  <c r="H103" i="13"/>
  <c r="H115" i="13"/>
  <c r="H127" i="13"/>
  <c r="H139" i="13"/>
  <c r="H17" i="13"/>
  <c r="H8" i="13"/>
  <c r="H20" i="13"/>
  <c r="H32" i="13"/>
  <c r="H44" i="13"/>
  <c r="H56" i="13"/>
  <c r="H68" i="13"/>
  <c r="H80" i="13"/>
  <c r="H92" i="13"/>
  <c r="H104" i="13"/>
  <c r="H116" i="13"/>
  <c r="H128" i="13"/>
  <c r="H140" i="13"/>
  <c r="H41" i="13"/>
  <c r="H9" i="13"/>
  <c r="H21" i="13"/>
  <c r="H33" i="13"/>
  <c r="H45" i="13"/>
  <c r="H57" i="13"/>
  <c r="H69" i="13"/>
  <c r="H81" i="13"/>
  <c r="H93" i="13"/>
  <c r="H105" i="13"/>
  <c r="H117" i="13"/>
  <c r="H129" i="13"/>
  <c r="H141" i="13"/>
  <c r="H77" i="13"/>
  <c r="H10" i="13"/>
  <c r="H22" i="13"/>
  <c r="H34" i="13"/>
  <c r="H46" i="13"/>
  <c r="H58" i="13"/>
  <c r="H70" i="13"/>
  <c r="H82" i="13"/>
  <c r="H94" i="13"/>
  <c r="H106" i="13"/>
  <c r="H118" i="13"/>
  <c r="H130" i="13"/>
  <c r="H142" i="13"/>
  <c r="H125" i="13"/>
  <c r="H11" i="13"/>
  <c r="H23" i="13"/>
  <c r="H35" i="13"/>
  <c r="H47" i="13"/>
  <c r="H59" i="13"/>
  <c r="H71" i="13"/>
  <c r="H83" i="13"/>
  <c r="H95" i="13"/>
  <c r="H107" i="13"/>
  <c r="H119" i="13"/>
  <c r="H131" i="13"/>
  <c r="H143" i="13"/>
  <c r="H52" i="13"/>
  <c r="H100" i="13"/>
  <c r="H136" i="13"/>
  <c r="H113" i="13"/>
  <c r="H12" i="13"/>
  <c r="H24" i="13"/>
  <c r="H36" i="13"/>
  <c r="H48" i="13"/>
  <c r="H60" i="13"/>
  <c r="H72" i="13"/>
  <c r="H84" i="13"/>
  <c r="H96" i="13"/>
  <c r="H108" i="13"/>
  <c r="H120" i="13"/>
  <c r="H132" i="13"/>
  <c r="H144" i="13"/>
  <c r="H28" i="13"/>
  <c r="H53" i="13"/>
  <c r="H13" i="13"/>
  <c r="H25" i="13"/>
  <c r="H37" i="13"/>
  <c r="H49" i="13"/>
  <c r="H61" i="13"/>
  <c r="H73" i="13"/>
  <c r="H85" i="13"/>
  <c r="H97" i="13"/>
  <c r="H109" i="13"/>
  <c r="H121" i="13"/>
  <c r="H133" i="13"/>
  <c r="H145" i="13"/>
  <c r="H40" i="13"/>
  <c r="H76" i="13"/>
  <c r="H88" i="13"/>
  <c r="H124" i="13"/>
  <c r="H101" i="13"/>
  <c r="H137" i="13"/>
  <c r="H14" i="13"/>
  <c r="H26" i="13"/>
  <c r="H38" i="13"/>
  <c r="H50" i="13"/>
  <c r="H62" i="13"/>
  <c r="H74" i="13"/>
  <c r="H86" i="13"/>
  <c r="H98" i="13"/>
  <c r="H110" i="13"/>
  <c r="H122" i="13"/>
  <c r="H134" i="13"/>
  <c r="H6" i="13"/>
  <c r="H16" i="13"/>
  <c r="H112" i="13"/>
  <c r="H65" i="13"/>
  <c r="H15" i="13"/>
  <c r="H27" i="13"/>
  <c r="H39" i="13"/>
  <c r="H51" i="13"/>
  <c r="H63" i="13"/>
  <c r="H75" i="13"/>
  <c r="H87" i="13"/>
  <c r="H99" i="13"/>
  <c r="H111" i="13"/>
  <c r="H123" i="13"/>
  <c r="H135" i="13"/>
  <c r="H64" i="13"/>
  <c r="H89" i="13"/>
  <c r="H18" i="13"/>
  <c r="H30" i="13"/>
  <c r="H42" i="13"/>
  <c r="H54" i="13"/>
  <c r="H66" i="13"/>
  <c r="H78" i="13"/>
  <c r="H90" i="13"/>
  <c r="H102" i="13"/>
  <c r="H114" i="13"/>
  <c r="H126" i="13"/>
  <c r="H138" i="13"/>
  <c r="H29" i="13"/>
  <c r="U81" i="13"/>
  <c r="Y81" i="13" s="1"/>
  <c r="U130" i="13"/>
  <c r="Y130" i="13" s="1"/>
  <c r="AD46" i="13"/>
  <c r="AH46" i="13" s="1"/>
  <c r="T130" i="13"/>
  <c r="X130" i="13" s="1"/>
  <c r="T88" i="13"/>
  <c r="X88" i="13" s="1"/>
  <c r="U137" i="13"/>
  <c r="Y137" i="13" s="1"/>
  <c r="AD25" i="13"/>
  <c r="AH25" i="13" s="1"/>
  <c r="AD32" i="13"/>
  <c r="AH32" i="13" s="1"/>
  <c r="T25" i="13"/>
  <c r="X25" i="13" s="1"/>
  <c r="U32" i="13"/>
  <c r="Y32" i="13" s="1"/>
  <c r="U67" i="13"/>
  <c r="Y67" i="13" s="1"/>
  <c r="AD67" i="13"/>
  <c r="AH67" i="13" s="1"/>
  <c r="U88" i="13"/>
  <c r="Y88" i="13" s="1"/>
  <c r="U109" i="13"/>
  <c r="Y109" i="13" s="1"/>
  <c r="U123" i="13"/>
  <c r="Y123" i="13" s="1"/>
  <c r="AD18" i="13"/>
  <c r="AH18" i="13" s="1"/>
  <c r="AD116" i="13"/>
  <c r="AH116" i="13" s="1"/>
  <c r="AD137" i="13"/>
  <c r="AH137" i="13" s="1"/>
  <c r="U74" i="13"/>
  <c r="Y74" i="13" s="1"/>
  <c r="AD123" i="13"/>
  <c r="AH123" i="13" s="1"/>
  <c r="T18" i="13"/>
  <c r="X18" i="13" s="1"/>
  <c r="AD102" i="13"/>
  <c r="AH102" i="13" s="1"/>
  <c r="U46" i="13"/>
  <c r="Y46" i="13" s="1"/>
  <c r="AC11" i="13"/>
  <c r="AG11" i="13" s="1"/>
  <c r="O10" i="13"/>
  <c r="AE95" i="13"/>
  <c r="AI95" i="13" s="1"/>
  <c r="S109" i="13"/>
  <c r="W109" i="13" s="1"/>
  <c r="AB109" i="13"/>
  <c r="AF109" i="13" s="1"/>
  <c r="V74" i="13"/>
  <c r="Z74" i="13" s="1"/>
  <c r="AE109" i="13"/>
  <c r="AI109" i="13" s="1"/>
  <c r="AE39" i="13"/>
  <c r="AI39" i="13" s="1"/>
  <c r="V53" i="13"/>
  <c r="Z53" i="13" s="1"/>
  <c r="AE67" i="13"/>
  <c r="AI67" i="13" s="1"/>
  <c r="V102" i="13"/>
  <c r="Z102" i="13" s="1"/>
  <c r="AB53" i="13"/>
  <c r="AF53" i="13" s="1"/>
  <c r="AE88" i="13"/>
  <c r="AI88" i="13" s="1"/>
  <c r="AB95" i="13"/>
  <c r="AF95" i="13" s="1"/>
  <c r="AB39" i="13"/>
  <c r="AF39" i="13" s="1"/>
  <c r="AB88" i="13"/>
  <c r="AF88" i="13" s="1"/>
  <c r="T74" i="13"/>
  <c r="X74" i="13" s="1"/>
  <c r="V81" i="13"/>
  <c r="Z81" i="13" s="1"/>
  <c r="V39" i="13"/>
  <c r="Z39" i="13" s="1"/>
  <c r="V116" i="13"/>
  <c r="Z116" i="13" s="1"/>
  <c r="V32" i="13"/>
  <c r="Z32" i="13" s="1"/>
  <c r="AE137" i="13"/>
  <c r="AI137" i="13" s="1"/>
  <c r="V137" i="13"/>
  <c r="Z137" i="13" s="1"/>
  <c r="V109" i="13"/>
  <c r="Z109" i="13" s="1"/>
  <c r="V130" i="13"/>
  <c r="Z130" i="13" s="1"/>
  <c r="V123" i="13"/>
  <c r="Z123" i="13" s="1"/>
  <c r="T123" i="13"/>
  <c r="X123" i="13" s="1"/>
  <c r="AE25" i="13"/>
  <c r="AI25" i="13" s="1"/>
  <c r="T32" i="13"/>
  <c r="X32" i="13" s="1"/>
  <c r="T81" i="13"/>
  <c r="X81" i="13" s="1"/>
  <c r="AB137" i="13"/>
  <c r="AF137" i="13" s="1"/>
  <c r="S137" i="13"/>
  <c r="W137" i="13" s="1"/>
  <c r="AB18" i="13"/>
  <c r="AF18" i="13" s="1"/>
  <c r="AB116" i="13"/>
  <c r="AF116" i="13" s="1"/>
  <c r="V88" i="13"/>
  <c r="Z88" i="13" s="1"/>
  <c r="AE60" i="13"/>
  <c r="AI60" i="13" s="1"/>
  <c r="AE116" i="13"/>
  <c r="AI116" i="13" s="1"/>
  <c r="AE32" i="13"/>
  <c r="AI32" i="13" s="1"/>
  <c r="V60" i="13"/>
  <c r="Z60" i="13" s="1"/>
  <c r="V46" i="13"/>
  <c r="Z46" i="13" s="1"/>
  <c r="S123" i="13"/>
  <c r="W123" i="13" s="1"/>
  <c r="AC95" i="13"/>
  <c r="AG95" i="13" s="1"/>
  <c r="S95" i="13"/>
  <c r="W95" i="13" s="1"/>
  <c r="AB74" i="13"/>
  <c r="AF74" i="13" s="1"/>
  <c r="S130" i="13"/>
  <c r="W130" i="13" s="1"/>
  <c r="AB32" i="13"/>
  <c r="AF32" i="13" s="1"/>
  <c r="AB25" i="13"/>
  <c r="AF25" i="13" s="1"/>
  <c r="AE53" i="13"/>
  <c r="AI53" i="13" s="1"/>
  <c r="V95" i="13"/>
  <c r="Z95" i="13" s="1"/>
  <c r="AE102" i="13"/>
  <c r="AI102" i="13" s="1"/>
  <c r="V67" i="13"/>
  <c r="Z67" i="13" s="1"/>
  <c r="AE46" i="13"/>
  <c r="AI46" i="13" s="1"/>
  <c r="AE130" i="13"/>
  <c r="AI130" i="13" s="1"/>
  <c r="V18" i="13"/>
  <c r="Z18" i="13" s="1"/>
  <c r="AB60" i="13"/>
  <c r="AF60" i="13" s="1"/>
  <c r="AE81" i="13"/>
  <c r="AI81" i="13" s="1"/>
  <c r="AB46" i="13"/>
  <c r="AF46" i="13" s="1"/>
  <c r="AC137" i="13"/>
  <c r="AG137" i="13" s="1"/>
  <c r="AB123" i="13"/>
  <c r="AF123" i="13" s="1"/>
  <c r="AC109" i="13"/>
  <c r="AG109" i="13" s="1"/>
  <c r="AE123" i="13"/>
  <c r="AI123" i="13" s="1"/>
  <c r="AE74" i="13"/>
  <c r="AI74" i="13" s="1"/>
  <c r="AE18" i="13"/>
  <c r="AI18" i="13" s="1"/>
  <c r="AB81" i="13"/>
  <c r="AF81" i="13" s="1"/>
  <c r="S116" i="13"/>
  <c r="W116" i="13" s="1"/>
  <c r="AB130" i="13"/>
  <c r="AF130" i="13" s="1"/>
  <c r="T137" i="13"/>
  <c r="X137" i="13" s="1"/>
  <c r="AC67" i="13"/>
  <c r="AG67" i="13" s="1"/>
  <c r="AB102" i="13"/>
  <c r="AF102" i="13" s="1"/>
  <c r="AB67" i="13"/>
  <c r="AF67" i="13" s="1"/>
  <c r="BE29" i="15"/>
  <c r="AU78" i="15"/>
  <c r="BE78" i="15" s="1"/>
  <c r="AN64" i="15"/>
  <c r="AR64" i="15" s="1"/>
  <c r="AP71" i="15"/>
  <c r="AT71" i="15" s="1"/>
  <c r="AO64" i="15"/>
  <c r="AS64" i="15" s="1"/>
  <c r="AM36" i="15"/>
  <c r="AU36" i="15" s="1"/>
  <c r="BE36" i="15" s="1"/>
  <c r="AU50" i="15"/>
  <c r="BE50" i="15" s="1"/>
  <c r="AN36" i="15"/>
  <c r="AR36" i="15" s="1"/>
  <c r="AP36" i="15"/>
  <c r="AT36" i="15" s="1"/>
  <c r="AQ1" i="15"/>
  <c r="AM64" i="15"/>
  <c r="AU64" i="15" s="1"/>
  <c r="O9" i="13"/>
  <c r="O7" i="13"/>
  <c r="N7" i="13"/>
  <c r="N8" i="13"/>
  <c r="O8" i="13"/>
  <c r="AC53" i="13"/>
  <c r="AG53" i="13" s="1"/>
  <c r="T102" i="13"/>
  <c r="X102" i="13" s="1"/>
  <c r="S18" i="13"/>
  <c r="W18" i="13" s="1"/>
  <c r="T95" i="13"/>
  <c r="X95" i="13" s="1"/>
  <c r="AD96" i="13"/>
  <c r="AH96" i="13" s="1"/>
  <c r="U19" i="13"/>
  <c r="Y19" i="13" s="1"/>
  <c r="AC116" i="13"/>
  <c r="AG116" i="13" s="1"/>
  <c r="S11" i="13"/>
  <c r="W11" i="13" s="1"/>
  <c r="T109" i="13"/>
  <c r="X109" i="13" s="1"/>
  <c r="U11" i="13"/>
  <c r="Y11" i="13" s="1"/>
  <c r="AD61" i="13"/>
  <c r="AH61" i="13" s="1"/>
  <c r="V11" i="13"/>
  <c r="Z11" i="13" s="1"/>
  <c r="S53" i="13"/>
  <c r="W53" i="13" s="1"/>
  <c r="T39" i="13"/>
  <c r="X39" i="13" s="1"/>
  <c r="T11" i="13"/>
  <c r="X11" i="13" s="1"/>
  <c r="N10" i="13"/>
  <c r="U103" i="13"/>
  <c r="Y103" i="13" s="1"/>
  <c r="AC81" i="13"/>
  <c r="AG81" i="13" s="1"/>
  <c r="T46" i="13"/>
  <c r="X46" i="13" s="1"/>
  <c r="S67" i="13"/>
  <c r="W67" i="13" s="1"/>
  <c r="AC32" i="13"/>
  <c r="AG32" i="13" s="1"/>
  <c r="AC102" i="13"/>
  <c r="AG102" i="13" s="1"/>
  <c r="S60" i="13"/>
  <c r="W60" i="13" s="1"/>
  <c r="S25" i="13"/>
  <c r="W25" i="13" s="1"/>
  <c r="AD11" i="13"/>
  <c r="AH11" i="13" s="1"/>
  <c r="U54" i="13"/>
  <c r="Y54" i="13" s="1"/>
  <c r="V25" i="13"/>
  <c r="Z25" i="13" s="1"/>
  <c r="S32" i="13"/>
  <c r="W32" i="13" s="1"/>
  <c r="AD89" i="13"/>
  <c r="AH89" i="13" s="1"/>
  <c r="U96" i="13"/>
  <c r="Y96" i="13" s="1"/>
  <c r="S88" i="13"/>
  <c r="W88" i="13" s="1"/>
  <c r="U26" i="13"/>
  <c r="Y26" i="13" s="1"/>
  <c r="S81" i="13"/>
  <c r="W81" i="13" s="1"/>
  <c r="AD131" i="13"/>
  <c r="AH131" i="13" s="1"/>
  <c r="AC46" i="13"/>
  <c r="AG46" i="13" s="1"/>
  <c r="AD75" i="13"/>
  <c r="AH75" i="13" s="1"/>
  <c r="AC39" i="13"/>
  <c r="AG39" i="13" s="1"/>
  <c r="AC60" i="13"/>
  <c r="AG60" i="13" s="1"/>
  <c r="T60" i="13"/>
  <c r="X60" i="13" s="1"/>
  <c r="AC18" i="13"/>
  <c r="AG18" i="13" s="1"/>
  <c r="U117" i="13"/>
  <c r="Y117" i="13" s="1"/>
  <c r="U40" i="13"/>
  <c r="Y40" i="13" s="1"/>
  <c r="AD54" i="13"/>
  <c r="AH54" i="13" s="1"/>
  <c r="AC25" i="13"/>
  <c r="AG25" i="13" s="1"/>
  <c r="AD110" i="13"/>
  <c r="AH110" i="13" s="1"/>
  <c r="S39" i="13"/>
  <c r="W39" i="13" s="1"/>
  <c r="U61" i="13"/>
  <c r="Y61" i="13" s="1"/>
  <c r="T53" i="13"/>
  <c r="X53" i="13" s="1"/>
  <c r="T116" i="13"/>
  <c r="X116" i="13" s="1"/>
  <c r="S74" i="13"/>
  <c r="W74" i="13" s="1"/>
  <c r="AC88" i="13"/>
  <c r="AG88" i="13" s="1"/>
  <c r="AC124" i="13"/>
  <c r="AG124" i="13" s="1"/>
  <c r="AB11" i="13"/>
  <c r="AF11" i="13" s="1"/>
  <c r="T68" i="13"/>
  <c r="X68" i="13" s="1"/>
  <c r="S102" i="13"/>
  <c r="W102" i="13" s="1"/>
  <c r="AE11" i="13"/>
  <c r="AI11" i="13" s="1"/>
  <c r="AC130" i="13"/>
  <c r="AG130" i="13" s="1"/>
  <c r="S46" i="13"/>
  <c r="W46" i="13" s="1"/>
  <c r="AD124" i="13"/>
  <c r="AH124" i="13" s="1"/>
  <c r="AD40" i="13"/>
  <c r="AH40" i="13" s="1"/>
  <c r="AC74" i="13"/>
  <c r="AG74" i="13" s="1"/>
  <c r="P10" i="11"/>
  <c r="P11" i="11" s="1"/>
  <c r="P12" i="11" s="1"/>
  <c r="O9" i="11"/>
  <c r="O10" i="11" s="1"/>
  <c r="O11" i="11" s="1"/>
  <c r="N8" i="11"/>
  <c r="N9" i="11" s="1"/>
  <c r="N10" i="11" s="1"/>
  <c r="AQ85" i="15"/>
  <c r="AU85" i="15"/>
  <c r="BE85" i="15" s="1"/>
  <c r="AN71" i="15"/>
  <c r="AR71" i="15" s="1"/>
  <c r="AN99" i="15"/>
  <c r="AR99" i="15" s="1"/>
  <c r="AO71" i="15"/>
  <c r="AS71" i="15" s="1"/>
  <c r="AO99" i="15"/>
  <c r="AS99" i="15" s="1"/>
  <c r="BE43" i="15"/>
  <c r="AU43" i="15"/>
  <c r="BE1" i="15"/>
  <c r="AM120" i="15"/>
  <c r="AU120" i="15" s="1"/>
  <c r="BE120" i="15" s="1"/>
  <c r="AQ127" i="15"/>
  <c r="AQ71" i="15"/>
  <c r="AU71" i="15"/>
  <c r="AU99" i="15"/>
  <c r="BE99" i="15" s="1"/>
  <c r="AQ99" i="15"/>
  <c r="BE64" i="15"/>
  <c r="BE71" i="15"/>
  <c r="BE127" i="15"/>
  <c r="AM15" i="15"/>
  <c r="AM92" i="15"/>
  <c r="AN120" i="15"/>
  <c r="AR120" i="15" s="1"/>
  <c r="AN15" i="15"/>
  <c r="AR15" i="15" s="1"/>
  <c r="AM57" i="15"/>
  <c r="AQ64" i="15"/>
  <c r="AN92" i="15"/>
  <c r="AR92" i="15" s="1"/>
  <c r="AO120" i="15"/>
  <c r="AS120" i="15" s="1"/>
  <c r="AO15" i="15"/>
  <c r="AS15" i="15" s="1"/>
  <c r="AM22" i="15"/>
  <c r="AN57" i="15"/>
  <c r="AR57" i="15" s="1"/>
  <c r="AO92" i="15"/>
  <c r="AS92" i="15" s="1"/>
  <c r="AN22" i="15"/>
  <c r="AR22" i="15" s="1"/>
  <c r="AQ29" i="15"/>
  <c r="AO57" i="15"/>
  <c r="AS57" i="15" s="1"/>
  <c r="AQ120" i="15"/>
  <c r="AM8" i="15"/>
  <c r="AO22" i="15"/>
  <c r="AS22" i="15" s="1"/>
  <c r="AM106" i="15"/>
  <c r="AN8" i="15"/>
  <c r="AR8" i="15" s="1"/>
  <c r="AN106" i="15"/>
  <c r="AR106" i="15" s="1"/>
  <c r="AO8" i="15"/>
  <c r="AS8" i="15" s="1"/>
  <c r="AO106" i="15"/>
  <c r="AS106" i="15" s="1"/>
  <c r="U129" i="11"/>
  <c r="U136" i="11"/>
  <c r="U121" i="1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Z19" i="11"/>
  <c r="Z26" i="11" s="1"/>
  <c r="Z33" i="11" s="1"/>
  <c r="Z40" i="11" s="1"/>
  <c r="Z47" i="11" s="1"/>
  <c r="Z54" i="11" s="1"/>
  <c r="Z61" i="11" s="1"/>
  <c r="Z68" i="11" s="1"/>
  <c r="Z75" i="11" s="1"/>
  <c r="Z82" i="11" s="1"/>
  <c r="Z89" i="11" s="1"/>
  <c r="Z96" i="11" s="1"/>
  <c r="Z103" i="11" s="1"/>
  <c r="Z110" i="11" s="1"/>
  <c r="Z117" i="11" s="1"/>
  <c r="Z124" i="11" s="1"/>
  <c r="Z131" i="11" s="1"/>
  <c r="Z138" i="11" s="1"/>
  <c r="Z145" i="11" s="1"/>
  <c r="D145" i="11" s="1"/>
  <c r="K145" i="13"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Z18" i="11"/>
  <c r="Z25" i="11" s="1"/>
  <c r="Z32" i="11" s="1"/>
  <c r="Z39" i="11" s="1"/>
  <c r="Z46" i="11" s="1"/>
  <c r="Z53" i="11" s="1"/>
  <c r="Z60" i="11" s="1"/>
  <c r="Z67" i="11" s="1"/>
  <c r="Z74" i="11" s="1"/>
  <c r="Z81" i="11" s="1"/>
  <c r="Z88" i="11" s="1"/>
  <c r="Z95" i="11" s="1"/>
  <c r="Z102" i="11" s="1"/>
  <c r="Z109" i="11" s="1"/>
  <c r="Z116" i="11" s="1"/>
  <c r="Z123" i="11" s="1"/>
  <c r="Z130" i="11" s="1"/>
  <c r="Z137" i="11" s="1"/>
  <c r="Z144"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Z17" i="11"/>
  <c r="Z24" i="11" s="1"/>
  <c r="Z31" i="11" s="1"/>
  <c r="Z38" i="11" s="1"/>
  <c r="Z45" i="11" s="1"/>
  <c r="Z52" i="11" s="1"/>
  <c r="Z59" i="11" s="1"/>
  <c r="Z66" i="11" s="1"/>
  <c r="Z73" i="11" s="1"/>
  <c r="Z80" i="11" s="1"/>
  <c r="Z87" i="11" s="1"/>
  <c r="Z94" i="11" s="1"/>
  <c r="Z101" i="11" s="1"/>
  <c r="Z108" i="11" s="1"/>
  <c r="Z115" i="11" s="1"/>
  <c r="Z122" i="11" s="1"/>
  <c r="Z129" i="11" s="1"/>
  <c r="Z136" i="11" s="1"/>
  <c r="Z143"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Z16" i="11"/>
  <c r="Z23" i="11" s="1"/>
  <c r="Z30" i="11" s="1"/>
  <c r="Z37" i="11" s="1"/>
  <c r="Z44" i="11" s="1"/>
  <c r="Z51" i="11" s="1"/>
  <c r="Z58" i="11" s="1"/>
  <c r="Z65" i="11" s="1"/>
  <c r="Z72" i="11" s="1"/>
  <c r="Z79" i="11" s="1"/>
  <c r="Z86" i="11" s="1"/>
  <c r="Z93" i="11" s="1"/>
  <c r="Z100" i="11" s="1"/>
  <c r="Z107" i="11" s="1"/>
  <c r="Z114" i="11" s="1"/>
  <c r="Z121" i="11" s="1"/>
  <c r="Z128" i="11" s="1"/>
  <c r="Z135" i="11" s="1"/>
  <c r="Z142" i="11" s="1"/>
  <c r="D142" i="11" s="1"/>
  <c r="K142" i="13"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Z14" i="11"/>
  <c r="Z21" i="11" s="1"/>
  <c r="Z28" i="11" s="1"/>
  <c r="Z35" i="11" s="1"/>
  <c r="Z42" i="11" s="1"/>
  <c r="Z49" i="11" s="1"/>
  <c r="Z56" i="11" s="1"/>
  <c r="Z63" i="11" s="1"/>
  <c r="Z70" i="11" s="1"/>
  <c r="Z77" i="11" s="1"/>
  <c r="Z84" i="11" s="1"/>
  <c r="Z91" i="11" s="1"/>
  <c r="Z98" i="11" s="1"/>
  <c r="Z105" i="11" s="1"/>
  <c r="Z112" i="11" s="1"/>
  <c r="Z119" i="11" s="1"/>
  <c r="Z126" i="11" s="1"/>
  <c r="Z133" i="11" s="1"/>
  <c r="Z140" i="11" s="1"/>
  <c r="U7" i="11"/>
  <c r="F6" i="11"/>
  <c r="B19" i="11"/>
  <c r="B18" i="11"/>
  <c r="B17" i="11"/>
  <c r="B16" i="11"/>
  <c r="B15" i="11"/>
  <c r="B14" i="11"/>
  <c r="P133" i="11"/>
  <c r="P134" i="11" s="1"/>
  <c r="P135" i="11" s="1"/>
  <c r="P136" i="11" s="1"/>
  <c r="P137" i="11" s="1"/>
  <c r="P138" i="11" s="1"/>
  <c r="O133" i="11"/>
  <c r="O134" i="11" s="1"/>
  <c r="O135" i="11" s="1"/>
  <c r="O136" i="11" s="1"/>
  <c r="O137" i="11" s="1"/>
  <c r="O138" i="11" s="1"/>
  <c r="N133" i="11"/>
  <c r="N134" i="11" s="1"/>
  <c r="N135" i="11" s="1"/>
  <c r="N136" i="11" s="1"/>
  <c r="N137" i="11" s="1"/>
  <c r="N138" i="11" s="1"/>
  <c r="P126" i="11"/>
  <c r="P127" i="11" s="1"/>
  <c r="P128" i="11" s="1"/>
  <c r="P129" i="11" s="1"/>
  <c r="P130" i="11" s="1"/>
  <c r="P131" i="11" s="1"/>
  <c r="O126" i="11"/>
  <c r="O127" i="11" s="1"/>
  <c r="O128" i="11" s="1"/>
  <c r="O129" i="11" s="1"/>
  <c r="O130" i="11" s="1"/>
  <c r="O131" i="11" s="1"/>
  <c r="N126" i="11"/>
  <c r="N127" i="11" s="1"/>
  <c r="N128" i="11" s="1"/>
  <c r="N129" i="11" s="1"/>
  <c r="N130" i="11" s="1"/>
  <c r="N131" i="11" s="1"/>
  <c r="P119" i="11"/>
  <c r="P120" i="11" s="1"/>
  <c r="P121" i="11" s="1"/>
  <c r="P122" i="11" s="1"/>
  <c r="P123" i="11" s="1"/>
  <c r="P124" i="11" s="1"/>
  <c r="O119" i="11"/>
  <c r="O120" i="11" s="1"/>
  <c r="O121" i="11" s="1"/>
  <c r="O122" i="11" s="1"/>
  <c r="O123" i="11" s="1"/>
  <c r="O124" i="11" s="1"/>
  <c r="N119" i="11"/>
  <c r="N120" i="11" s="1"/>
  <c r="N121" i="11" s="1"/>
  <c r="N122" i="11" s="1"/>
  <c r="N123" i="11" s="1"/>
  <c r="N124" i="11" s="1"/>
  <c r="P112" i="11"/>
  <c r="P113" i="11" s="1"/>
  <c r="P114" i="11" s="1"/>
  <c r="P115" i="11" s="1"/>
  <c r="P116" i="11" s="1"/>
  <c r="P117" i="11" s="1"/>
  <c r="O112" i="11"/>
  <c r="O113" i="11" s="1"/>
  <c r="O114" i="11" s="1"/>
  <c r="O115" i="11" s="1"/>
  <c r="O116" i="11" s="1"/>
  <c r="O117" i="11" s="1"/>
  <c r="N112" i="11"/>
  <c r="N113" i="11" s="1"/>
  <c r="N114" i="11" s="1"/>
  <c r="N115" i="11" s="1"/>
  <c r="N116" i="11" s="1"/>
  <c r="N117" i="11" s="1"/>
  <c r="P105" i="11"/>
  <c r="P106" i="11" s="1"/>
  <c r="P107" i="11" s="1"/>
  <c r="P108" i="11" s="1"/>
  <c r="P109" i="11" s="1"/>
  <c r="P110" i="11" s="1"/>
  <c r="O105" i="11"/>
  <c r="O106" i="11" s="1"/>
  <c r="O107" i="11" s="1"/>
  <c r="O108" i="11" s="1"/>
  <c r="O109" i="11" s="1"/>
  <c r="O110" i="11" s="1"/>
  <c r="N105" i="11"/>
  <c r="N106" i="11" s="1"/>
  <c r="N107" i="11" s="1"/>
  <c r="N108" i="11" s="1"/>
  <c r="N109" i="11" s="1"/>
  <c r="N110" i="11" s="1"/>
  <c r="P98" i="11"/>
  <c r="P99" i="11" s="1"/>
  <c r="P100" i="11" s="1"/>
  <c r="P101" i="11" s="1"/>
  <c r="P102" i="11" s="1"/>
  <c r="P103" i="11" s="1"/>
  <c r="O98" i="11"/>
  <c r="O99" i="11" s="1"/>
  <c r="O100" i="11" s="1"/>
  <c r="O101" i="11" s="1"/>
  <c r="O102" i="11" s="1"/>
  <c r="O103" i="11" s="1"/>
  <c r="N98" i="11"/>
  <c r="N99" i="11" s="1"/>
  <c r="N100" i="11" s="1"/>
  <c r="N101" i="11" s="1"/>
  <c r="N102" i="11" s="1"/>
  <c r="N103" i="11" s="1"/>
  <c r="P91" i="11"/>
  <c r="P92" i="11" s="1"/>
  <c r="P93" i="11" s="1"/>
  <c r="P94" i="11" s="1"/>
  <c r="P95" i="11" s="1"/>
  <c r="P96" i="11" s="1"/>
  <c r="O91" i="11"/>
  <c r="O92" i="11" s="1"/>
  <c r="O93" i="11" s="1"/>
  <c r="O94" i="11" s="1"/>
  <c r="O95" i="11" s="1"/>
  <c r="O96" i="11" s="1"/>
  <c r="N91" i="11"/>
  <c r="N92" i="11" s="1"/>
  <c r="N93" i="11" s="1"/>
  <c r="N94" i="11" s="1"/>
  <c r="N95" i="11" s="1"/>
  <c r="N96" i="11" s="1"/>
  <c r="P84" i="11"/>
  <c r="P85" i="11" s="1"/>
  <c r="P86" i="11" s="1"/>
  <c r="P87" i="11" s="1"/>
  <c r="P88" i="11" s="1"/>
  <c r="P89" i="11" s="1"/>
  <c r="O84" i="11"/>
  <c r="O85" i="11" s="1"/>
  <c r="O86" i="11" s="1"/>
  <c r="O87" i="11" s="1"/>
  <c r="O88" i="11" s="1"/>
  <c r="O89" i="11" s="1"/>
  <c r="N84" i="11"/>
  <c r="N85" i="11" s="1"/>
  <c r="N86" i="11" s="1"/>
  <c r="N87" i="11" s="1"/>
  <c r="N88" i="11" s="1"/>
  <c r="N89" i="11" s="1"/>
  <c r="P77" i="11"/>
  <c r="P78" i="11" s="1"/>
  <c r="P79" i="11" s="1"/>
  <c r="P80" i="11" s="1"/>
  <c r="P81" i="11" s="1"/>
  <c r="P82" i="11" s="1"/>
  <c r="O77" i="11"/>
  <c r="O78" i="11" s="1"/>
  <c r="O79" i="11" s="1"/>
  <c r="O80" i="11" s="1"/>
  <c r="O81" i="11" s="1"/>
  <c r="O82" i="11" s="1"/>
  <c r="N77" i="11"/>
  <c r="N78" i="11" s="1"/>
  <c r="N79" i="11" s="1"/>
  <c r="N80" i="11" s="1"/>
  <c r="N81" i="11" s="1"/>
  <c r="N82" i="11" s="1"/>
  <c r="P70" i="11"/>
  <c r="P71" i="11" s="1"/>
  <c r="P72" i="11" s="1"/>
  <c r="P73" i="11" s="1"/>
  <c r="P74" i="11" s="1"/>
  <c r="P75" i="11" s="1"/>
  <c r="O70" i="11"/>
  <c r="O71" i="11" s="1"/>
  <c r="O72" i="11" s="1"/>
  <c r="O73" i="11" s="1"/>
  <c r="O74" i="11" s="1"/>
  <c r="O75" i="11" s="1"/>
  <c r="N70" i="11"/>
  <c r="N71" i="11" s="1"/>
  <c r="N72" i="11" s="1"/>
  <c r="N73" i="11" s="1"/>
  <c r="N74" i="11" s="1"/>
  <c r="N75" i="11" s="1"/>
  <c r="P63" i="11"/>
  <c r="P64" i="11" s="1"/>
  <c r="P65" i="11" s="1"/>
  <c r="P66" i="11" s="1"/>
  <c r="P67" i="11" s="1"/>
  <c r="P68" i="11" s="1"/>
  <c r="O63" i="11"/>
  <c r="O64" i="11" s="1"/>
  <c r="O65" i="11" s="1"/>
  <c r="O66" i="11" s="1"/>
  <c r="O67" i="11" s="1"/>
  <c r="O68" i="11" s="1"/>
  <c r="N63" i="11"/>
  <c r="N64" i="11" s="1"/>
  <c r="N65" i="11" s="1"/>
  <c r="N66" i="11" s="1"/>
  <c r="N67" i="11" s="1"/>
  <c r="N68" i="11" s="1"/>
  <c r="P56" i="11"/>
  <c r="P57" i="11" s="1"/>
  <c r="P58" i="11" s="1"/>
  <c r="P59" i="11" s="1"/>
  <c r="P60" i="11" s="1"/>
  <c r="P61" i="11" s="1"/>
  <c r="O56" i="11"/>
  <c r="O57" i="11" s="1"/>
  <c r="O58" i="11" s="1"/>
  <c r="O59" i="11" s="1"/>
  <c r="O60" i="11" s="1"/>
  <c r="O61" i="11" s="1"/>
  <c r="N56" i="11"/>
  <c r="N57" i="11" s="1"/>
  <c r="N58" i="11" s="1"/>
  <c r="N59" i="11" s="1"/>
  <c r="N60" i="11" s="1"/>
  <c r="N61" i="11" s="1"/>
  <c r="P49" i="11"/>
  <c r="P50" i="11" s="1"/>
  <c r="P51" i="11" s="1"/>
  <c r="P52" i="11" s="1"/>
  <c r="P53" i="11" s="1"/>
  <c r="P54" i="11" s="1"/>
  <c r="O49" i="11"/>
  <c r="O50" i="11" s="1"/>
  <c r="O51" i="11" s="1"/>
  <c r="O52" i="11" s="1"/>
  <c r="O53" i="11" s="1"/>
  <c r="O54" i="11" s="1"/>
  <c r="N49" i="11"/>
  <c r="N50" i="11" s="1"/>
  <c r="N51" i="11" s="1"/>
  <c r="N52" i="11" s="1"/>
  <c r="N53" i="11" s="1"/>
  <c r="N54" i="11" s="1"/>
  <c r="P42" i="11"/>
  <c r="P43" i="11" s="1"/>
  <c r="P44" i="11" s="1"/>
  <c r="P45" i="11" s="1"/>
  <c r="P46" i="11" s="1"/>
  <c r="P47" i="11" s="1"/>
  <c r="O42" i="11"/>
  <c r="O43" i="11" s="1"/>
  <c r="O44" i="11" s="1"/>
  <c r="O45" i="11" s="1"/>
  <c r="O46" i="11" s="1"/>
  <c r="O47" i="11" s="1"/>
  <c r="N42" i="11"/>
  <c r="N43" i="11" s="1"/>
  <c r="N44" i="11" s="1"/>
  <c r="N45" i="11" s="1"/>
  <c r="N46" i="11" s="1"/>
  <c r="N47" i="11" s="1"/>
  <c r="P35" i="11"/>
  <c r="P36" i="11" s="1"/>
  <c r="P37" i="11" s="1"/>
  <c r="P38" i="11" s="1"/>
  <c r="P39" i="11" s="1"/>
  <c r="P40" i="11" s="1"/>
  <c r="O35" i="11"/>
  <c r="O36" i="11" s="1"/>
  <c r="O37" i="11" s="1"/>
  <c r="O38" i="11" s="1"/>
  <c r="O39" i="11" s="1"/>
  <c r="O40" i="11" s="1"/>
  <c r="N35" i="11"/>
  <c r="N36" i="11" s="1"/>
  <c r="N37" i="11" s="1"/>
  <c r="N38" i="11" s="1"/>
  <c r="N39" i="11" s="1"/>
  <c r="N40" i="11" s="1"/>
  <c r="P28" i="11"/>
  <c r="P29" i="11" s="1"/>
  <c r="P30" i="11" s="1"/>
  <c r="P31" i="11" s="1"/>
  <c r="P32" i="11" s="1"/>
  <c r="P33" i="11" s="1"/>
  <c r="O28" i="11"/>
  <c r="O29" i="11" s="1"/>
  <c r="O30" i="11" s="1"/>
  <c r="O31" i="11" s="1"/>
  <c r="O32" i="11" s="1"/>
  <c r="O33" i="11" s="1"/>
  <c r="N28" i="11"/>
  <c r="N29" i="11" s="1"/>
  <c r="N30" i="11" s="1"/>
  <c r="N31" i="11" s="1"/>
  <c r="N32" i="11" s="1"/>
  <c r="N33" i="11" s="1"/>
  <c r="P21" i="11"/>
  <c r="P22" i="11" s="1"/>
  <c r="P23" i="11" s="1"/>
  <c r="P24" i="11" s="1"/>
  <c r="P25" i="11" s="1"/>
  <c r="P26" i="11" s="1"/>
  <c r="O21" i="11"/>
  <c r="O22" i="11" s="1"/>
  <c r="O23" i="11" s="1"/>
  <c r="O24" i="11" s="1"/>
  <c r="O25" i="11" s="1"/>
  <c r="O26" i="11" s="1"/>
  <c r="N21" i="11"/>
  <c r="N22" i="11" s="1"/>
  <c r="N23" i="11" s="1"/>
  <c r="N24" i="11" s="1"/>
  <c r="N25" i="11" s="1"/>
  <c r="N26" i="11" s="1"/>
  <c r="P14" i="11"/>
  <c r="P15" i="11" s="1"/>
  <c r="P16" i="11" s="1"/>
  <c r="P17" i="11" s="1"/>
  <c r="P18" i="11" s="1"/>
  <c r="P19" i="11" s="1"/>
  <c r="O14" i="11"/>
  <c r="O15" i="11" s="1"/>
  <c r="O16" i="11" s="1"/>
  <c r="O17" i="11" s="1"/>
  <c r="O18" i="11" s="1"/>
  <c r="O19" i="11" s="1"/>
  <c r="N14" i="11"/>
  <c r="N15" i="11" s="1"/>
  <c r="N16" i="11" s="1"/>
  <c r="N17" i="11" s="1"/>
  <c r="N18" i="11" s="1"/>
  <c r="N19" i="11" s="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AD82" i="13" l="1"/>
  <c r="AH82" i="13" s="1"/>
  <c r="AD33" i="13"/>
  <c r="AH33" i="13" s="1"/>
  <c r="U82" i="13"/>
  <c r="Y82" i="13" s="1"/>
  <c r="T89" i="13"/>
  <c r="X89" i="13" s="1"/>
  <c r="T26" i="13"/>
  <c r="X26" i="13" s="1"/>
  <c r="U33" i="13"/>
  <c r="Y33" i="13" s="1"/>
  <c r="AD103" i="13"/>
  <c r="AH103" i="13" s="1"/>
  <c r="AD19" i="13"/>
  <c r="AH19" i="13" s="1"/>
  <c r="T131" i="13"/>
  <c r="X131" i="13" s="1"/>
  <c r="AD47" i="13"/>
  <c r="AH47" i="13" s="1"/>
  <c r="U131" i="13"/>
  <c r="Y131" i="13" s="1"/>
  <c r="AD68" i="13"/>
  <c r="AH68" i="13" s="1"/>
  <c r="AC12" i="13"/>
  <c r="AG12" i="13" s="1"/>
  <c r="U68" i="13"/>
  <c r="Y68" i="13" s="1"/>
  <c r="C77" i="11"/>
  <c r="C78" i="11"/>
  <c r="C79" i="11"/>
  <c r="C80" i="11"/>
  <c r="C81" i="11"/>
  <c r="C82" i="11"/>
  <c r="C76" i="11"/>
  <c r="C132" i="11"/>
  <c r="C133" i="11"/>
  <c r="C134" i="11"/>
  <c r="C137" i="11"/>
  <c r="C135" i="11"/>
  <c r="C136" i="11"/>
  <c r="C138" i="11"/>
  <c r="C49" i="11"/>
  <c r="C50" i="11"/>
  <c r="C48" i="11"/>
  <c r="C51" i="11"/>
  <c r="C52" i="11"/>
  <c r="C53" i="11"/>
  <c r="C54" i="11"/>
  <c r="C27" i="11"/>
  <c r="C28" i="11"/>
  <c r="C29" i="11"/>
  <c r="C32" i="11"/>
  <c r="C30" i="11"/>
  <c r="C31" i="11"/>
  <c r="C33" i="11"/>
  <c r="C63" i="11"/>
  <c r="C64" i="11"/>
  <c r="C65" i="11"/>
  <c r="C66" i="11"/>
  <c r="C67" i="11"/>
  <c r="C68" i="11"/>
  <c r="C62" i="11"/>
  <c r="C112" i="11"/>
  <c r="C113" i="11"/>
  <c r="C114" i="11"/>
  <c r="C115" i="11"/>
  <c r="C116" i="11"/>
  <c r="C111" i="11"/>
  <c r="C117" i="11"/>
  <c r="C118" i="11"/>
  <c r="C119" i="11"/>
  <c r="C120" i="11"/>
  <c r="C121" i="11"/>
  <c r="C122" i="11"/>
  <c r="C123" i="11"/>
  <c r="C124" i="11"/>
  <c r="C7" i="11"/>
  <c r="C8" i="11"/>
  <c r="C9" i="11"/>
  <c r="C10" i="11"/>
  <c r="C11" i="11"/>
  <c r="C12" i="11"/>
  <c r="C6" i="11"/>
  <c r="C55" i="11"/>
  <c r="C56" i="11"/>
  <c r="C57" i="11"/>
  <c r="C60" i="11"/>
  <c r="C58" i="11"/>
  <c r="C59" i="11"/>
  <c r="C61" i="11"/>
  <c r="C35" i="11"/>
  <c r="C36" i="11"/>
  <c r="C37" i="11"/>
  <c r="C38" i="11"/>
  <c r="C34" i="11"/>
  <c r="C39" i="11"/>
  <c r="C40" i="11"/>
  <c r="C84" i="11"/>
  <c r="J84" i="11" s="1"/>
  <c r="C85" i="11"/>
  <c r="J85" i="11" s="1"/>
  <c r="C88" i="11"/>
  <c r="J88" i="11" s="1"/>
  <c r="C86" i="11"/>
  <c r="J86" i="11" s="1"/>
  <c r="C83" i="11"/>
  <c r="J83" i="11" s="1"/>
  <c r="C87" i="11"/>
  <c r="J87" i="11" s="1"/>
  <c r="C89" i="11"/>
  <c r="J89" i="11" s="1"/>
  <c r="C14" i="11"/>
  <c r="C13" i="11"/>
  <c r="C15" i="11"/>
  <c r="C16" i="11"/>
  <c r="C18" i="11"/>
  <c r="C17" i="11"/>
  <c r="C19" i="11"/>
  <c r="C41" i="11"/>
  <c r="C42" i="11"/>
  <c r="C43" i="11"/>
  <c r="C44" i="11"/>
  <c r="C45" i="11"/>
  <c r="C46" i="11"/>
  <c r="C47" i="11"/>
  <c r="C70" i="11"/>
  <c r="C71" i="11"/>
  <c r="C74" i="11"/>
  <c r="C72" i="11"/>
  <c r="C73" i="11"/>
  <c r="C69" i="11"/>
  <c r="C75" i="11"/>
  <c r="C98" i="11"/>
  <c r="C99" i="11"/>
  <c r="C100" i="11"/>
  <c r="C101" i="11"/>
  <c r="C102" i="11"/>
  <c r="C103" i="11"/>
  <c r="C97" i="11"/>
  <c r="C126" i="11"/>
  <c r="C127" i="11"/>
  <c r="C128" i="11"/>
  <c r="C125" i="11"/>
  <c r="C129" i="11"/>
  <c r="C130" i="11"/>
  <c r="C131" i="11"/>
  <c r="C21" i="11"/>
  <c r="C22" i="11"/>
  <c r="C23" i="11"/>
  <c r="C24" i="11"/>
  <c r="C25" i="11"/>
  <c r="C26" i="11"/>
  <c r="C20" i="11"/>
  <c r="C91" i="11"/>
  <c r="C92" i="11"/>
  <c r="C90" i="11"/>
  <c r="C95" i="11"/>
  <c r="C93" i="11"/>
  <c r="C94" i="11"/>
  <c r="C96" i="11"/>
  <c r="C104" i="11"/>
  <c r="C105" i="11"/>
  <c r="C106" i="11"/>
  <c r="C107" i="11"/>
  <c r="C109" i="11"/>
  <c r="C108" i="11"/>
  <c r="C110" i="11"/>
  <c r="AD138" i="13"/>
  <c r="AH138" i="13" s="1"/>
  <c r="U138" i="13"/>
  <c r="Y138" i="13" s="1"/>
  <c r="U110" i="13"/>
  <c r="Y110" i="13" s="1"/>
  <c r="AD26" i="13"/>
  <c r="AH26" i="13" s="1"/>
  <c r="AD117" i="13"/>
  <c r="AH117" i="13" s="1"/>
  <c r="T19" i="13"/>
  <c r="X19" i="13" s="1"/>
  <c r="U89" i="13"/>
  <c r="Y89" i="13" s="1"/>
  <c r="U75" i="13"/>
  <c r="Y75" i="13" s="1"/>
  <c r="U124" i="13"/>
  <c r="Y124" i="13" s="1"/>
  <c r="U47" i="13"/>
  <c r="Y47" i="13" s="1"/>
  <c r="V54" i="13"/>
  <c r="Z54" i="13" s="1"/>
  <c r="AC68" i="13"/>
  <c r="AG68" i="13" s="1"/>
  <c r="AE75" i="13"/>
  <c r="AI75" i="13" s="1"/>
  <c r="AE82" i="13"/>
  <c r="AI82" i="13" s="1"/>
  <c r="AE103" i="13"/>
  <c r="AI103" i="13" s="1"/>
  <c r="AE33" i="13"/>
  <c r="AI33" i="13" s="1"/>
  <c r="V124" i="13"/>
  <c r="Z124" i="13" s="1"/>
  <c r="V117" i="13"/>
  <c r="Z117" i="13" s="1"/>
  <c r="AE40" i="13"/>
  <c r="AI40" i="13" s="1"/>
  <c r="T124" i="13"/>
  <c r="X124" i="13" s="1"/>
  <c r="AB75" i="13"/>
  <c r="AF75" i="13" s="1"/>
  <c r="S138" i="13"/>
  <c r="W138" i="13" s="1"/>
  <c r="AB96" i="13"/>
  <c r="AF96" i="13" s="1"/>
  <c r="V33" i="13"/>
  <c r="Z33" i="13" s="1"/>
  <c r="T138" i="13"/>
  <c r="X138" i="13" s="1"/>
  <c r="AE124" i="13"/>
  <c r="AI124" i="13" s="1"/>
  <c r="V96" i="13"/>
  <c r="Z96" i="13" s="1"/>
  <c r="S96" i="13"/>
  <c r="W96" i="13" s="1"/>
  <c r="AE117" i="13"/>
  <c r="AI117" i="13" s="1"/>
  <c r="V131" i="13"/>
  <c r="Z131" i="13" s="1"/>
  <c r="V40" i="13"/>
  <c r="Z40" i="13" s="1"/>
  <c r="AE89" i="13"/>
  <c r="AI89" i="13" s="1"/>
  <c r="AE110" i="13"/>
  <c r="AI110" i="13" s="1"/>
  <c r="AB61" i="13"/>
  <c r="AF61" i="13" s="1"/>
  <c r="AB138" i="13"/>
  <c r="AF138" i="13" s="1"/>
  <c r="AC110" i="13"/>
  <c r="AG110" i="13" s="1"/>
  <c r="V19" i="13"/>
  <c r="Z19" i="13" s="1"/>
  <c r="AE54" i="13"/>
  <c r="AI54" i="13" s="1"/>
  <c r="AC96" i="13"/>
  <c r="AG96" i="13" s="1"/>
  <c r="AE61" i="13"/>
  <c r="AI61" i="13" s="1"/>
  <c r="T82" i="13"/>
  <c r="X82" i="13" s="1"/>
  <c r="V110" i="13"/>
  <c r="Z110" i="13" s="1"/>
  <c r="V82" i="13"/>
  <c r="Z82" i="13" s="1"/>
  <c r="V75" i="13"/>
  <c r="Z75" i="13" s="1"/>
  <c r="AB131" i="13"/>
  <c r="AF131" i="13" s="1"/>
  <c r="AB54" i="13"/>
  <c r="AF54" i="13" s="1"/>
  <c r="AE131" i="13"/>
  <c r="AI131" i="13" s="1"/>
  <c r="V89" i="13"/>
  <c r="Z89" i="13" s="1"/>
  <c r="T33" i="13"/>
  <c r="X33" i="13" s="1"/>
  <c r="V138" i="13"/>
  <c r="Z138" i="13" s="1"/>
  <c r="S117" i="13"/>
  <c r="W117" i="13" s="1"/>
  <c r="AB124" i="13"/>
  <c r="AF124" i="13" s="1"/>
  <c r="AB26" i="13"/>
  <c r="AF26" i="13" s="1"/>
  <c r="S124" i="13"/>
  <c r="W124" i="13" s="1"/>
  <c r="AB110" i="13"/>
  <c r="AF110" i="13" s="1"/>
  <c r="V103" i="13"/>
  <c r="Z103" i="13" s="1"/>
  <c r="AC138" i="13"/>
  <c r="AG138" i="13" s="1"/>
  <c r="AE47" i="13"/>
  <c r="AI47" i="13" s="1"/>
  <c r="V47" i="13"/>
  <c r="Z47" i="13" s="1"/>
  <c r="AE26" i="13"/>
  <c r="AI26" i="13" s="1"/>
  <c r="AE138" i="13"/>
  <c r="AI138" i="13" s="1"/>
  <c r="AE68" i="13"/>
  <c r="AI68" i="13" s="1"/>
  <c r="T75" i="13"/>
  <c r="X75" i="13" s="1"/>
  <c r="AB68" i="13"/>
  <c r="AF68" i="13" s="1"/>
  <c r="AB82" i="13"/>
  <c r="AF82" i="13" s="1"/>
  <c r="AB33" i="13"/>
  <c r="AF33" i="13" s="1"/>
  <c r="AB117" i="13"/>
  <c r="AF117" i="13" s="1"/>
  <c r="AB89" i="13"/>
  <c r="AF89" i="13" s="1"/>
  <c r="S110" i="13"/>
  <c r="W110" i="13" s="1"/>
  <c r="AE19" i="13"/>
  <c r="AI19" i="13" s="1"/>
  <c r="V68" i="13"/>
  <c r="Z68" i="13" s="1"/>
  <c r="V61" i="13"/>
  <c r="Z61" i="13" s="1"/>
  <c r="AE96" i="13"/>
  <c r="AI96" i="13" s="1"/>
  <c r="AB103" i="13"/>
  <c r="AF103" i="13" s="1"/>
  <c r="AB47" i="13"/>
  <c r="AF47" i="13" s="1"/>
  <c r="S131" i="13"/>
  <c r="W131" i="13" s="1"/>
  <c r="AB19" i="13"/>
  <c r="AF19" i="13" s="1"/>
  <c r="AB40" i="13"/>
  <c r="AF40" i="13" s="1"/>
  <c r="AQ36" i="15"/>
  <c r="D140" i="11"/>
  <c r="K140" i="13" s="1"/>
  <c r="D143" i="11"/>
  <c r="K143" i="13" s="1"/>
  <c r="D144" i="11"/>
  <c r="K144" i="13" s="1"/>
  <c r="S40" i="13"/>
  <c r="W40" i="13" s="1"/>
  <c r="U12" i="13"/>
  <c r="Y12" i="13" s="1"/>
  <c r="N11" i="13"/>
  <c r="AC117" i="13"/>
  <c r="AG117" i="13" s="1"/>
  <c r="S19" i="13"/>
  <c r="W19" i="13" s="1"/>
  <c r="AC75" i="13"/>
  <c r="AG75" i="13" s="1"/>
  <c r="AE12" i="13"/>
  <c r="AI12" i="13" s="1"/>
  <c r="AD12" i="13"/>
  <c r="AH12" i="13" s="1"/>
  <c r="O11" i="13"/>
  <c r="S12" i="13"/>
  <c r="W12" i="13" s="1"/>
  <c r="T12" i="13"/>
  <c r="X12" i="13" s="1"/>
  <c r="T61" i="13"/>
  <c r="X61" i="13" s="1"/>
  <c r="AC47" i="13"/>
  <c r="AG47" i="13" s="1"/>
  <c r="V26" i="13"/>
  <c r="Z26" i="13" s="1"/>
  <c r="AC82" i="13"/>
  <c r="AG82" i="13" s="1"/>
  <c r="T110" i="13"/>
  <c r="X110" i="13" s="1"/>
  <c r="T103" i="13"/>
  <c r="X103" i="13" s="1"/>
  <c r="S103" i="13"/>
  <c r="W103" i="13" s="1"/>
  <c r="S89" i="13"/>
  <c r="W89" i="13" s="1"/>
  <c r="AC33" i="13"/>
  <c r="AG33" i="13" s="1"/>
  <c r="T96" i="13"/>
  <c r="X96" i="13" s="1"/>
  <c r="AC19" i="13"/>
  <c r="AG19" i="13" s="1"/>
  <c r="S47" i="13"/>
  <c r="W47" i="13" s="1"/>
  <c r="AC61" i="13"/>
  <c r="AG61" i="13" s="1"/>
  <c r="T47" i="13"/>
  <c r="X47" i="13" s="1"/>
  <c r="T117" i="13"/>
  <c r="X117" i="13" s="1"/>
  <c r="S26" i="13"/>
  <c r="W26" i="13" s="1"/>
  <c r="S54" i="13"/>
  <c r="W54" i="13" s="1"/>
  <c r="AC54" i="13"/>
  <c r="AG54" i="13" s="1"/>
  <c r="S33" i="13"/>
  <c r="W33" i="13" s="1"/>
  <c r="AC89" i="13"/>
  <c r="AG89" i="13" s="1"/>
  <c r="AC26" i="13"/>
  <c r="AG26" i="13" s="1"/>
  <c r="AB12" i="13"/>
  <c r="AF12" i="13" s="1"/>
  <c r="AC40" i="13"/>
  <c r="AG40" i="13" s="1"/>
  <c r="V12" i="13"/>
  <c r="Z12" i="13" s="1"/>
  <c r="T54" i="13"/>
  <c r="X54" i="13" s="1"/>
  <c r="S82" i="13"/>
  <c r="W82" i="13" s="1"/>
  <c r="AC103" i="13"/>
  <c r="AG103" i="13" s="1"/>
  <c r="S75" i="13"/>
  <c r="W75" i="13" s="1"/>
  <c r="T40" i="13"/>
  <c r="X40" i="13" s="1"/>
  <c r="AC131" i="13"/>
  <c r="AG131" i="13" s="1"/>
  <c r="S61" i="13"/>
  <c r="W61" i="13" s="1"/>
  <c r="S68" i="13"/>
  <c r="W68" i="13" s="1"/>
  <c r="N11" i="11"/>
  <c r="N12" i="11" s="1"/>
  <c r="O12" i="11"/>
  <c r="M21" i="11"/>
  <c r="M22" i="11" s="1"/>
  <c r="M23" i="11" s="1"/>
  <c r="M24" i="11" s="1"/>
  <c r="M25" i="11" s="1"/>
  <c r="M26" i="11" s="1"/>
  <c r="M63" i="11"/>
  <c r="M64" i="11" s="1"/>
  <c r="M65" i="11" s="1"/>
  <c r="M66" i="11" s="1"/>
  <c r="M67" i="11" s="1"/>
  <c r="M68" i="11" s="1"/>
  <c r="M84" i="11"/>
  <c r="M85" i="11" s="1"/>
  <c r="M86" i="11" s="1"/>
  <c r="M87" i="11" s="1"/>
  <c r="M88" i="11" s="1"/>
  <c r="M89" i="11" s="1"/>
  <c r="M105" i="11"/>
  <c r="M106" i="11" s="1"/>
  <c r="M107" i="11" s="1"/>
  <c r="M108" i="11" s="1"/>
  <c r="M109" i="11" s="1"/>
  <c r="M110"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42" i="11"/>
  <c r="M43" i="11" s="1"/>
  <c r="M44" i="11" s="1"/>
  <c r="M45" i="11" s="1"/>
  <c r="M46" i="11" s="1"/>
  <c r="M47" i="11" s="1"/>
  <c r="M126" i="11"/>
  <c r="M127" i="11" s="1"/>
  <c r="M128" i="11" s="1"/>
  <c r="M129" i="11" s="1"/>
  <c r="M130" i="11" s="1"/>
  <c r="M131" i="11" s="1"/>
  <c r="M56" i="11"/>
  <c r="M57" i="11" s="1"/>
  <c r="M58" i="11" s="1"/>
  <c r="M59" i="11" s="1"/>
  <c r="M60" i="11" s="1"/>
  <c r="M61" i="11" s="1"/>
  <c r="M119" i="11"/>
  <c r="M120" i="11" s="1"/>
  <c r="M121" i="11" s="1"/>
  <c r="M122" i="11" s="1"/>
  <c r="M123" i="11" s="1"/>
  <c r="M124" i="11" s="1"/>
  <c r="M35" i="11"/>
  <c r="M36" i="11" s="1"/>
  <c r="M37" i="11" s="1"/>
  <c r="M38" i="11" s="1"/>
  <c r="M39" i="11" s="1"/>
  <c r="M40" i="11" s="1"/>
  <c r="M98" i="11"/>
  <c r="M99" i="11" s="1"/>
  <c r="M100" i="11" s="1"/>
  <c r="M101" i="11" s="1"/>
  <c r="M102" i="11" s="1"/>
  <c r="M103" i="11" s="1"/>
  <c r="M14" i="11"/>
  <c r="M15" i="11" s="1"/>
  <c r="M16" i="11" s="1"/>
  <c r="M17" i="11" s="1"/>
  <c r="M18" i="11" s="1"/>
  <c r="M19" i="11" s="1"/>
  <c r="M77" i="11"/>
  <c r="M78" i="11" s="1"/>
  <c r="M79" i="11" s="1"/>
  <c r="M80" i="11" s="1"/>
  <c r="M81" i="11" s="1"/>
  <c r="M82" i="11" s="1"/>
  <c r="B55" i="13"/>
  <c r="B83" i="13"/>
  <c r="B111" i="13"/>
  <c r="B125" i="13"/>
  <c r="B27" i="13"/>
  <c r="B34" i="13"/>
  <c r="B62" i="13"/>
  <c r="B90" i="13"/>
  <c r="B118" i="13"/>
  <c r="B6" i="13"/>
  <c r="B13" i="13"/>
  <c r="B41" i="13"/>
  <c r="B69" i="13"/>
  <c r="B97" i="13"/>
  <c r="B20" i="13"/>
  <c r="B48" i="13"/>
  <c r="B76" i="13"/>
  <c r="B104" i="13"/>
  <c r="B132" i="13"/>
  <c r="AQ22" i="15"/>
  <c r="AU22" i="15"/>
  <c r="BE22" i="15" s="1"/>
  <c r="W20" i="11"/>
  <c r="K20" i="13"/>
  <c r="W48" i="11"/>
  <c r="K48" i="13"/>
  <c r="W76" i="11"/>
  <c r="K76" i="13"/>
  <c r="W104" i="11"/>
  <c r="K104" i="13"/>
  <c r="W132" i="11"/>
  <c r="W133" i="11" s="1"/>
  <c r="W134" i="11" s="1"/>
  <c r="W135" i="11" s="1"/>
  <c r="K132" i="13"/>
  <c r="X132" i="11"/>
  <c r="X133" i="11" s="1"/>
  <c r="X134" i="11" s="1"/>
  <c r="X135" i="11" s="1"/>
  <c r="X136" i="11" s="1"/>
  <c r="X137" i="11" s="1"/>
  <c r="X138" i="11" s="1"/>
  <c r="L132" i="13"/>
  <c r="Y111" i="11"/>
  <c r="Y112" i="11" s="1"/>
  <c r="Y113" i="11" s="1"/>
  <c r="Y114" i="11" s="1"/>
  <c r="Y115" i="11" s="1"/>
  <c r="Y116" i="11" s="1"/>
  <c r="Y117" i="11" s="1"/>
  <c r="M111" i="13"/>
  <c r="AQ106" i="15"/>
  <c r="AU106" i="15"/>
  <c r="BE106" i="15" s="1"/>
  <c r="Y118" i="11"/>
  <c r="Y119" i="11" s="1"/>
  <c r="Y120" i="11" s="1"/>
  <c r="Y121" i="11" s="1"/>
  <c r="Y122" i="11" s="1"/>
  <c r="Y123" i="11" s="1"/>
  <c r="Y124" i="11" s="1"/>
  <c r="M118" i="13"/>
  <c r="W27" i="11"/>
  <c r="K27" i="13"/>
  <c r="W55" i="11"/>
  <c r="K55" i="13"/>
  <c r="W83" i="11"/>
  <c r="K83" i="13"/>
  <c r="W111" i="11"/>
  <c r="K111" i="13"/>
  <c r="W125" i="11"/>
  <c r="W126" i="11" s="1"/>
  <c r="W127" i="11" s="1"/>
  <c r="K125" i="13"/>
  <c r="AQ8" i="15"/>
  <c r="AU8" i="15"/>
  <c r="BE8" i="15" s="1"/>
  <c r="AU57" i="15"/>
  <c r="BE57" i="15" s="1"/>
  <c r="AQ57" i="15"/>
  <c r="X125" i="11"/>
  <c r="X126" i="11" s="1"/>
  <c r="X127" i="11" s="1"/>
  <c r="X128" i="11" s="1"/>
  <c r="X129" i="11" s="1"/>
  <c r="X130" i="11" s="1"/>
  <c r="X131" i="11" s="1"/>
  <c r="L125" i="13"/>
  <c r="Y132" i="11"/>
  <c r="Y133" i="11" s="1"/>
  <c r="Y134" i="11" s="1"/>
  <c r="Y135" i="11" s="1"/>
  <c r="Y136" i="11" s="1"/>
  <c r="Y137" i="11" s="1"/>
  <c r="Y138" i="11" s="1"/>
  <c r="M132" i="13"/>
  <c r="W34" i="11"/>
  <c r="K34" i="13"/>
  <c r="W62" i="11"/>
  <c r="K62" i="13"/>
  <c r="W90" i="11"/>
  <c r="K90" i="13"/>
  <c r="W118" i="11"/>
  <c r="W119" i="11" s="1"/>
  <c r="W120" i="11" s="1"/>
  <c r="W121" i="11" s="1"/>
  <c r="K118" i="13"/>
  <c r="M6" i="13"/>
  <c r="Y7" i="11"/>
  <c r="Y8" i="11" s="1"/>
  <c r="Y9" i="11" s="1"/>
  <c r="Y10" i="11" s="1"/>
  <c r="Y11" i="11" s="1"/>
  <c r="Y12" i="11" s="1"/>
  <c r="AU92" i="15"/>
  <c r="BE92" i="15" s="1"/>
  <c r="AQ92" i="15"/>
  <c r="L6" i="13"/>
  <c r="X7" i="11"/>
  <c r="X118" i="11"/>
  <c r="X119" i="11" s="1"/>
  <c r="X120" i="11" s="1"/>
  <c r="X121" i="11" s="1"/>
  <c r="X122" i="11" s="1"/>
  <c r="X123" i="11" s="1"/>
  <c r="X124" i="11" s="1"/>
  <c r="L118" i="13"/>
  <c r="AU15" i="15"/>
  <c r="BE15" i="15" s="1"/>
  <c r="AQ15" i="15"/>
  <c r="W13" i="11"/>
  <c r="K13" i="13"/>
  <c r="W41" i="11"/>
  <c r="K41" i="13"/>
  <c r="W69" i="11"/>
  <c r="K69" i="13"/>
  <c r="W97" i="11"/>
  <c r="K97" i="13"/>
  <c r="Y125" i="11"/>
  <c r="Y126" i="11" s="1"/>
  <c r="Y127" i="11" s="1"/>
  <c r="Y128" i="11" s="1"/>
  <c r="Y129" i="11" s="1"/>
  <c r="Y130" i="11" s="1"/>
  <c r="Y131" i="11" s="1"/>
  <c r="M125" i="13"/>
  <c r="U8" i="11"/>
  <c r="U9" i="11" s="1"/>
  <c r="U10" i="11" s="1"/>
  <c r="U11" i="11" s="1"/>
  <c r="U12" i="11" s="1"/>
  <c r="U137" i="11"/>
  <c r="U130" i="11"/>
  <c r="U122" i="11"/>
  <c r="B25" i="11"/>
  <c r="B18" i="13"/>
  <c r="B26" i="11"/>
  <c r="B19" i="13"/>
  <c r="B24" i="11"/>
  <c r="B17" i="13"/>
  <c r="B21" i="11"/>
  <c r="B14" i="13"/>
  <c r="B22" i="11"/>
  <c r="B15" i="13"/>
  <c r="B23" i="11"/>
  <c r="B16" i="13"/>
  <c r="W7" i="11"/>
  <c r="W8" i="11" s="1"/>
  <c r="X6" i="11"/>
  <c r="Y6" i="11"/>
  <c r="W6" i="11"/>
  <c r="C47" i="13" l="1"/>
  <c r="C46" i="13"/>
  <c r="C45" i="13"/>
  <c r="C44" i="13"/>
  <c r="C43" i="13"/>
  <c r="C42" i="13"/>
  <c r="C41" i="13"/>
  <c r="C13" i="13"/>
  <c r="C19" i="13"/>
  <c r="C18" i="13"/>
  <c r="C15" i="13"/>
  <c r="C17" i="13"/>
  <c r="C16" i="13"/>
  <c r="C14" i="13"/>
  <c r="C61" i="13"/>
  <c r="C60" i="13"/>
  <c r="C59" i="13"/>
  <c r="C58" i="13"/>
  <c r="C57" i="13"/>
  <c r="C56" i="13"/>
  <c r="C55" i="13"/>
  <c r="C73" i="13"/>
  <c r="C72" i="13"/>
  <c r="C71" i="13"/>
  <c r="C70" i="13"/>
  <c r="C69" i="13"/>
  <c r="C75" i="13"/>
  <c r="C74" i="13"/>
  <c r="C121" i="13"/>
  <c r="C120" i="13"/>
  <c r="C119" i="13"/>
  <c r="C118" i="13"/>
  <c r="C123" i="13"/>
  <c r="C124" i="13"/>
  <c r="C122" i="13"/>
  <c r="C12" i="13"/>
  <c r="C11" i="13"/>
  <c r="C10" i="13"/>
  <c r="C9" i="13"/>
  <c r="C8" i="13"/>
  <c r="C7" i="13"/>
  <c r="C6" i="13"/>
  <c r="C96" i="13"/>
  <c r="C95" i="13"/>
  <c r="C94" i="13"/>
  <c r="C93" i="13"/>
  <c r="C92" i="13"/>
  <c r="C91" i="13"/>
  <c r="C90" i="13"/>
  <c r="C133" i="13"/>
  <c r="C132" i="13"/>
  <c r="C138" i="13"/>
  <c r="C137" i="13"/>
  <c r="C136" i="13"/>
  <c r="C135" i="13"/>
  <c r="C134" i="13"/>
  <c r="C68" i="13"/>
  <c r="C67" i="13"/>
  <c r="C66" i="13"/>
  <c r="C63" i="13"/>
  <c r="C65" i="13"/>
  <c r="C64" i="13"/>
  <c r="C62" i="13"/>
  <c r="C109" i="13"/>
  <c r="C108" i="13"/>
  <c r="C107" i="13"/>
  <c r="C106" i="13"/>
  <c r="C105" i="13"/>
  <c r="C104" i="13"/>
  <c r="C110" i="13"/>
  <c r="C37" i="13"/>
  <c r="C36" i="13"/>
  <c r="C35" i="13"/>
  <c r="C34" i="13"/>
  <c r="C39" i="13"/>
  <c r="C40" i="13"/>
  <c r="C38" i="13"/>
  <c r="C82" i="13"/>
  <c r="C81" i="13"/>
  <c r="C80" i="13"/>
  <c r="C79" i="13"/>
  <c r="C78" i="13"/>
  <c r="C77" i="13"/>
  <c r="C76" i="13"/>
  <c r="C33" i="13"/>
  <c r="C32" i="13"/>
  <c r="C31" i="13"/>
  <c r="C30" i="13"/>
  <c r="C29" i="13"/>
  <c r="C27" i="13"/>
  <c r="C28" i="13"/>
  <c r="C49" i="13"/>
  <c r="C48" i="13"/>
  <c r="C54" i="13"/>
  <c r="C53" i="13"/>
  <c r="C52" i="13"/>
  <c r="C51" i="13"/>
  <c r="C50" i="13"/>
  <c r="C131" i="13"/>
  <c r="C130" i="13"/>
  <c r="C129" i="13"/>
  <c r="C128" i="13"/>
  <c r="C127" i="13"/>
  <c r="C126" i="13"/>
  <c r="C125" i="13"/>
  <c r="C25" i="13"/>
  <c r="C24" i="13"/>
  <c r="C23" i="13"/>
  <c r="C22" i="13"/>
  <c r="C21" i="13"/>
  <c r="C20" i="13"/>
  <c r="C26" i="13"/>
  <c r="C117" i="13"/>
  <c r="C116" i="13"/>
  <c r="C115" i="13"/>
  <c r="C114" i="13"/>
  <c r="C111" i="13"/>
  <c r="C113" i="13"/>
  <c r="C112" i="13"/>
  <c r="C97" i="13"/>
  <c r="C103" i="13"/>
  <c r="C102" i="13"/>
  <c r="C101" i="13"/>
  <c r="C99" i="13"/>
  <c r="C100" i="13"/>
  <c r="C98" i="13"/>
  <c r="C85" i="13"/>
  <c r="C84" i="13"/>
  <c r="C83" i="13"/>
  <c r="C89" i="13"/>
  <c r="C87" i="13"/>
  <c r="C88" i="13"/>
  <c r="C86" i="13"/>
  <c r="N17" i="13"/>
  <c r="O17" i="13"/>
  <c r="N14" i="13"/>
  <c r="O14" i="13"/>
  <c r="N19" i="13"/>
  <c r="O19" i="13"/>
  <c r="O18" i="13"/>
  <c r="N18" i="13"/>
  <c r="O15" i="13"/>
  <c r="N15" i="13"/>
  <c r="N16" i="13"/>
  <c r="O16" i="13"/>
  <c r="N12" i="13"/>
  <c r="O12" i="13"/>
  <c r="D121" i="11"/>
  <c r="K121" i="13" s="1"/>
  <c r="D7" i="11"/>
  <c r="K7" i="13" s="1"/>
  <c r="D119" i="11"/>
  <c r="K119" i="13" s="1"/>
  <c r="D135" i="11"/>
  <c r="K135" i="13" s="1"/>
  <c r="D126" i="11"/>
  <c r="K126" i="13" s="1"/>
  <c r="D133" i="11"/>
  <c r="K133" i="13" s="1"/>
  <c r="U123" i="11"/>
  <c r="U131" i="11"/>
  <c r="U138" i="11"/>
  <c r="B30" i="11"/>
  <c r="B23" i="13"/>
  <c r="B31" i="11"/>
  <c r="B24" i="13"/>
  <c r="B29" i="11"/>
  <c r="B22" i="13"/>
  <c r="B28" i="11"/>
  <c r="B21" i="13"/>
  <c r="B33" i="11"/>
  <c r="B26" i="13"/>
  <c r="B32" i="11"/>
  <c r="B25" i="13"/>
  <c r="X8" i="11"/>
  <c r="W128" i="11"/>
  <c r="D128" i="11" s="1"/>
  <c r="K128" i="13" s="1"/>
  <c r="W122" i="11"/>
  <c r="D122" i="11" s="1"/>
  <c r="K122" i="13" s="1"/>
  <c r="W136" i="11"/>
  <c r="D136" i="11" s="1"/>
  <c r="K136" i="13" s="1"/>
  <c r="O26" i="13" l="1"/>
  <c r="N26" i="13"/>
  <c r="N22" i="13"/>
  <c r="O22" i="13"/>
  <c r="N21" i="13"/>
  <c r="O21" i="13"/>
  <c r="N24" i="13"/>
  <c r="O24" i="13"/>
  <c r="O23" i="13"/>
  <c r="N23" i="13"/>
  <c r="N25" i="13"/>
  <c r="O25" i="13"/>
  <c r="U124" i="11"/>
  <c r="B40" i="11"/>
  <c r="B33" i="13"/>
  <c r="B36" i="11"/>
  <c r="B29" i="13"/>
  <c r="B35" i="11"/>
  <c r="B28" i="13"/>
  <c r="B38" i="11"/>
  <c r="B31" i="13"/>
  <c r="B39" i="11"/>
  <c r="B32" i="13"/>
  <c r="B37" i="11"/>
  <c r="B30" i="13"/>
  <c r="W129" i="11"/>
  <c r="D129" i="11" s="1"/>
  <c r="K129"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Z15" i="11"/>
  <c r="Z22" i="11" s="1"/>
  <c r="Z29" i="11" s="1"/>
  <c r="Z36" i="11" s="1"/>
  <c r="Z43" i="11" s="1"/>
  <c r="Z50" i="11" s="1"/>
  <c r="Z57" i="11" s="1"/>
  <c r="Z64" i="11" s="1"/>
  <c r="Z71" i="11" s="1"/>
  <c r="Z78" i="11" s="1"/>
  <c r="Z85" i="11" s="1"/>
  <c r="Z92" i="11" s="1"/>
  <c r="Z99" i="11" s="1"/>
  <c r="Z106" i="11" s="1"/>
  <c r="Z113" i="11" s="1"/>
  <c r="Z120" i="11" s="1"/>
  <c r="O28" i="13" l="1"/>
  <c r="N28" i="13"/>
  <c r="N33" i="13"/>
  <c r="O33" i="13"/>
  <c r="N30" i="13"/>
  <c r="O30" i="13"/>
  <c r="N32" i="13"/>
  <c r="O32" i="13"/>
  <c r="O29" i="13"/>
  <c r="N29" i="13"/>
  <c r="N31" i="13"/>
  <c r="O31" i="13"/>
  <c r="B45" i="11"/>
  <c r="B38" i="13"/>
  <c r="B46" i="11"/>
  <c r="B39" i="13"/>
  <c r="B42" i="11"/>
  <c r="B35" i="13"/>
  <c r="B43" i="11"/>
  <c r="B36" i="13"/>
  <c r="B44" i="11"/>
  <c r="B37" i="13"/>
  <c r="B47" i="11"/>
  <c r="B40" i="13"/>
  <c r="W36" i="11"/>
  <c r="D35" i="11"/>
  <c r="K35" i="13" s="1"/>
  <c r="W113" i="11"/>
  <c r="D112" i="11"/>
  <c r="K112" i="13" s="1"/>
  <c r="W43" i="11"/>
  <c r="D42" i="11"/>
  <c r="K42" i="13" s="1"/>
  <c r="W22" i="11"/>
  <c r="D21" i="11"/>
  <c r="K21" i="13" s="1"/>
  <c r="W29" i="11"/>
  <c r="D28" i="11"/>
  <c r="K28" i="13" s="1"/>
  <c r="Z127" i="1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D8" i="11"/>
  <c r="K8" i="13" s="1"/>
  <c r="W130" i="11"/>
  <c r="D130" i="11" s="1"/>
  <c r="K130" i="13" s="1"/>
  <c r="W124" i="11"/>
  <c r="D124" i="11" s="1"/>
  <c r="K124" i="13" s="1"/>
  <c r="W138" i="11"/>
  <c r="D138" i="11" s="1"/>
  <c r="K138" i="13" s="1"/>
  <c r="W9" i="11"/>
  <c r="Y55" i="11"/>
  <c r="Y56" i="11" s="1"/>
  <c r="Y57" i="11" s="1"/>
  <c r="Y58" i="11" s="1"/>
  <c r="Y59" i="11" s="1"/>
  <c r="Y60" i="11" s="1"/>
  <c r="Y61" i="11" s="1"/>
  <c r="W14" i="11"/>
  <c r="X9" i="11"/>
  <c r="X10" i="11" s="1"/>
  <c r="X11" i="11" s="1"/>
  <c r="X12" i="11" s="1"/>
  <c r="N38" i="13" l="1"/>
  <c r="O38" i="13"/>
  <c r="N40" i="13"/>
  <c r="O40" i="13"/>
  <c r="N37" i="13"/>
  <c r="O37" i="13"/>
  <c r="O36" i="13"/>
  <c r="N36" i="13"/>
  <c r="N35" i="13"/>
  <c r="O35" i="13"/>
  <c r="O39" i="13"/>
  <c r="N39" i="13"/>
  <c r="B53" i="11"/>
  <c r="B46" i="13"/>
  <c r="B52" i="11"/>
  <c r="B45" i="13"/>
  <c r="B54" i="11"/>
  <c r="B47" i="13"/>
  <c r="B50" i="11"/>
  <c r="B43" i="13"/>
  <c r="B51" i="11"/>
  <c r="B44" i="13"/>
  <c r="B49" i="11"/>
  <c r="B42" i="13"/>
  <c r="W93" i="11"/>
  <c r="D92" i="11"/>
  <c r="K92" i="13" s="1"/>
  <c r="W51" i="11"/>
  <c r="D50" i="11"/>
  <c r="K50" i="13" s="1"/>
  <c r="Z134" i="11"/>
  <c r="Z141" i="11" s="1"/>
  <c r="D141" i="11" s="1"/>
  <c r="K141"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0" i="11"/>
  <c r="D10" i="11" s="1"/>
  <c r="K10" i="13" s="1"/>
  <c r="O44" i="13" l="1"/>
  <c r="N44" i="13"/>
  <c r="O43" i="13"/>
  <c r="N43" i="13"/>
  <c r="O47" i="13"/>
  <c r="N47" i="13"/>
  <c r="N45" i="13"/>
  <c r="O45" i="13"/>
  <c r="N46" i="13"/>
  <c r="O46" i="13"/>
  <c r="N42" i="13"/>
  <c r="O42" i="13"/>
  <c r="B61" i="11"/>
  <c r="B54" i="13"/>
  <c r="B57" i="11"/>
  <c r="B50" i="13"/>
  <c r="B59" i="11"/>
  <c r="B52" i="13"/>
  <c r="B60" i="11"/>
  <c r="B53" i="13"/>
  <c r="B56" i="11"/>
  <c r="B49" i="13"/>
  <c r="B58" i="11"/>
  <c r="B51"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N49" i="13" l="1"/>
  <c r="O49" i="13"/>
  <c r="N53" i="13"/>
  <c r="O53" i="13"/>
  <c r="N52" i="13"/>
  <c r="O52" i="13"/>
  <c r="O50" i="13"/>
  <c r="N50" i="13"/>
  <c r="N54" i="13"/>
  <c r="O54" i="13"/>
  <c r="N51" i="13"/>
  <c r="O51" i="13"/>
  <c r="B64" i="11"/>
  <c r="B57" i="13"/>
  <c r="B68" i="11"/>
  <c r="B61" i="13"/>
  <c r="B67" i="11"/>
  <c r="B60" i="13"/>
  <c r="B65" i="11"/>
  <c r="B58" i="13"/>
  <c r="B66" i="11"/>
  <c r="B59" i="13"/>
  <c r="B63" i="11"/>
  <c r="B56" i="13"/>
  <c r="W17" i="11"/>
  <c r="D16" i="11"/>
  <c r="K16" i="13" s="1"/>
  <c r="W102" i="11"/>
  <c r="D101" i="11"/>
  <c r="K10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N60" i="13" l="1"/>
  <c r="O60" i="13"/>
  <c r="N58" i="13"/>
  <c r="O58" i="13"/>
  <c r="O61" i="13"/>
  <c r="N61" i="13"/>
  <c r="O57" i="13"/>
  <c r="N57" i="13"/>
  <c r="N56" i="13"/>
  <c r="O56" i="13"/>
  <c r="O59" i="13"/>
  <c r="N59" i="13"/>
  <c r="B74" i="11"/>
  <c r="B67" i="13"/>
  <c r="B71" i="11"/>
  <c r="B64" i="13"/>
  <c r="B70" i="11"/>
  <c r="B63" i="13"/>
  <c r="B75" i="11"/>
  <c r="B68" i="13"/>
  <c r="B72" i="11"/>
  <c r="B65" i="13"/>
  <c r="B73" i="11"/>
  <c r="B66"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N63" i="13" l="1"/>
  <c r="O63" i="13"/>
  <c r="O64" i="13"/>
  <c r="N64" i="13"/>
  <c r="O67" i="13"/>
  <c r="N67" i="13"/>
  <c r="O66" i="13"/>
  <c r="N66" i="13"/>
  <c r="O65" i="13"/>
  <c r="N65" i="13"/>
  <c r="N68" i="13"/>
  <c r="O68" i="13"/>
  <c r="B80" i="11"/>
  <c r="B73" i="13"/>
  <c r="B78" i="11"/>
  <c r="B71" i="13"/>
  <c r="B82" i="11"/>
  <c r="B75" i="13"/>
  <c r="B79" i="11"/>
  <c r="B72" i="13"/>
  <c r="B77" i="11"/>
  <c r="B70" i="13"/>
  <c r="B81" i="11"/>
  <c r="B74" i="13"/>
  <c r="W19" i="11"/>
  <c r="D19" i="11" s="1"/>
  <c r="K19" i="13" s="1"/>
  <c r="D18" i="11"/>
  <c r="K18" i="13" s="1"/>
  <c r="O74" i="13" l="1"/>
  <c r="N74" i="13"/>
  <c r="O71" i="13"/>
  <c r="N71" i="13"/>
  <c r="N73" i="13"/>
  <c r="O73" i="13"/>
  <c r="N70" i="13"/>
  <c r="O70" i="13"/>
  <c r="O72" i="13"/>
  <c r="N72" i="13"/>
  <c r="N75" i="13"/>
  <c r="O75" i="13"/>
  <c r="B86" i="11"/>
  <c r="B79" i="13"/>
  <c r="B88" i="11"/>
  <c r="B81" i="13"/>
  <c r="B85" i="11"/>
  <c r="B78" i="13"/>
  <c r="B84" i="11"/>
  <c r="B77" i="13"/>
  <c r="B89" i="11"/>
  <c r="B82" i="13"/>
  <c r="B87" i="11"/>
  <c r="B80" i="13"/>
  <c r="N78" i="13" l="1"/>
  <c r="O78" i="13"/>
  <c r="O81" i="13"/>
  <c r="N81" i="13"/>
  <c r="O79" i="13"/>
  <c r="N79" i="13"/>
  <c r="N80" i="13"/>
  <c r="O80" i="13"/>
  <c r="N82" i="13"/>
  <c r="O82" i="13"/>
  <c r="O77" i="13"/>
  <c r="N77" i="13"/>
  <c r="B95" i="11"/>
  <c r="B88" i="13"/>
  <c r="B92" i="11"/>
  <c r="B85" i="13"/>
  <c r="B94" i="11"/>
  <c r="B87" i="13"/>
  <c r="B96" i="11"/>
  <c r="B89" i="13"/>
  <c r="B91" i="11"/>
  <c r="B84" i="13"/>
  <c r="B93" i="11"/>
  <c r="B86" i="13"/>
  <c r="O85" i="13" l="1"/>
  <c r="N85" i="13"/>
  <c r="O88" i="13"/>
  <c r="N88" i="13"/>
  <c r="N84" i="13"/>
  <c r="O84" i="13"/>
  <c r="N87" i="13"/>
  <c r="O87" i="13"/>
  <c r="O86" i="13"/>
  <c r="N86" i="13"/>
  <c r="N89" i="13"/>
  <c r="O89" i="13"/>
  <c r="B99" i="11"/>
  <c r="B92" i="13"/>
  <c r="B101" i="11"/>
  <c r="B94" i="13"/>
  <c r="B102" i="11"/>
  <c r="B95" i="13"/>
  <c r="B98" i="11"/>
  <c r="B91" i="13"/>
  <c r="B100" i="11"/>
  <c r="B93" i="13"/>
  <c r="B103" i="11"/>
  <c r="B96" i="13"/>
  <c r="N92" i="13" l="1"/>
  <c r="O92" i="13"/>
  <c r="O94" i="13"/>
  <c r="N94" i="13"/>
  <c r="O96" i="13"/>
  <c r="N96" i="13"/>
  <c r="N91" i="13"/>
  <c r="O91" i="13"/>
  <c r="O93" i="13"/>
  <c r="N93" i="13"/>
  <c r="N95" i="13"/>
  <c r="O95" i="13"/>
  <c r="B108" i="11"/>
  <c r="B101" i="13"/>
  <c r="B105" i="11"/>
  <c r="B98" i="13"/>
  <c r="B109" i="11"/>
  <c r="B102" i="13"/>
  <c r="B110" i="11"/>
  <c r="B103" i="13"/>
  <c r="B107" i="11"/>
  <c r="B100" i="13"/>
  <c r="B106" i="11"/>
  <c r="B99" i="13"/>
  <c r="N101" i="13" l="1"/>
  <c r="O101" i="13"/>
  <c r="N100" i="13"/>
  <c r="O100" i="13"/>
  <c r="N102" i="13"/>
  <c r="O102" i="13"/>
  <c r="O103" i="13"/>
  <c r="N103" i="13"/>
  <c r="N99" i="13"/>
  <c r="O99" i="13"/>
  <c r="N98" i="13"/>
  <c r="O98" i="13"/>
  <c r="B117" i="11"/>
  <c r="B110" i="13"/>
  <c r="B112" i="11"/>
  <c r="B105" i="13"/>
  <c r="B116" i="11"/>
  <c r="B109" i="13"/>
  <c r="B114" i="11"/>
  <c r="B107" i="13"/>
  <c r="B113" i="11"/>
  <c r="B106" i="13"/>
  <c r="B108" i="13"/>
  <c r="B115" i="11"/>
  <c r="N105" i="13" l="1"/>
  <c r="O105" i="13"/>
  <c r="O108" i="13"/>
  <c r="N108" i="13"/>
  <c r="O110" i="13"/>
  <c r="N110" i="13"/>
  <c r="O106" i="13"/>
  <c r="N106" i="13"/>
  <c r="O109" i="13"/>
  <c r="N109" i="13"/>
  <c r="O107" i="13"/>
  <c r="N107" i="13"/>
  <c r="B119" i="11"/>
  <c r="B112" i="13"/>
  <c r="B120" i="11"/>
  <c r="B113" i="13"/>
  <c r="B121" i="11"/>
  <c r="B114" i="13"/>
  <c r="B124" i="11"/>
  <c r="B117" i="13"/>
  <c r="B123" i="11"/>
  <c r="B116" i="13"/>
  <c r="B122" i="11"/>
  <c r="B115" i="13"/>
  <c r="N113" i="13" l="1"/>
  <c r="O113" i="13"/>
  <c r="O112" i="13"/>
  <c r="N112" i="13"/>
  <c r="O115" i="13"/>
  <c r="N115" i="13"/>
  <c r="O114" i="13"/>
  <c r="N114" i="13"/>
  <c r="O116" i="13"/>
  <c r="N116" i="13"/>
  <c r="O117" i="13"/>
  <c r="N117" i="13"/>
  <c r="B119" i="13"/>
  <c r="B126" i="11"/>
  <c r="B121" i="13"/>
  <c r="B128" i="11"/>
  <c r="B124" i="13"/>
  <c r="B131" i="11"/>
  <c r="B123" i="13"/>
  <c r="B130" i="11"/>
  <c r="B120" i="13"/>
  <c r="B127" i="11"/>
  <c r="B122" i="13"/>
  <c r="B129" i="11"/>
  <c r="N123" i="13" l="1"/>
  <c r="O123" i="13"/>
  <c r="N121" i="13"/>
  <c r="O121" i="13"/>
  <c r="N122" i="13"/>
  <c r="O122" i="13"/>
  <c r="N124" i="13"/>
  <c r="O124" i="13"/>
  <c r="O120" i="13"/>
  <c r="N120" i="13"/>
  <c r="N119" i="13"/>
  <c r="O119" i="13"/>
  <c r="B126" i="13"/>
  <c r="B133" i="11"/>
  <c r="B129" i="13"/>
  <c r="B136" i="11"/>
  <c r="B130" i="13"/>
  <c r="B137" i="11"/>
  <c r="B127" i="13"/>
  <c r="B134" i="11"/>
  <c r="B128" i="13"/>
  <c r="B135" i="11"/>
  <c r="B131" i="13"/>
  <c r="B138" i="11"/>
  <c r="B142" i="11" l="1"/>
  <c r="B141" i="11"/>
  <c r="B144" i="11"/>
  <c r="B143" i="11"/>
  <c r="B140" i="11"/>
  <c r="B145" i="11"/>
  <c r="N129" i="13"/>
  <c r="O129" i="13"/>
  <c r="N130" i="13"/>
  <c r="O130" i="13"/>
  <c r="N131" i="13"/>
  <c r="O131" i="13"/>
  <c r="N126" i="13"/>
  <c r="O126" i="13"/>
  <c r="O128" i="13"/>
  <c r="N128" i="13"/>
  <c r="N127" i="13"/>
  <c r="O127" i="13"/>
  <c r="B134" i="13"/>
  <c r="B133" i="13"/>
  <c r="B138" i="13"/>
  <c r="B137" i="13"/>
  <c r="B136" i="13"/>
  <c r="B135" i="13"/>
  <c r="B143" i="13" l="1"/>
  <c r="B142" i="13"/>
  <c r="B144" i="13"/>
  <c r="B141" i="13"/>
  <c r="B140" i="13"/>
  <c r="B145" i="13"/>
  <c r="O133" i="13"/>
  <c r="N133" i="13"/>
  <c r="O135" i="13"/>
  <c r="N135" i="13"/>
  <c r="N137" i="13"/>
  <c r="O137" i="13"/>
  <c r="O138" i="13"/>
  <c r="N138" i="13"/>
  <c r="O134" i="13"/>
  <c r="N134" i="13"/>
  <c r="N136" i="13"/>
  <c r="O136" i="13"/>
  <c r="Q104" i="11" l="1"/>
  <c r="Q62" i="11"/>
  <c r="Q90" i="11"/>
  <c r="Q83" i="11"/>
  <c r="Q27" i="11"/>
  <c r="Q91" i="11" l="1"/>
  <c r="Q92" i="11" s="1"/>
  <c r="Q93" i="11" s="1"/>
  <c r="Q94" i="11" s="1"/>
  <c r="Q95" i="11" s="1"/>
  <c r="Q96" i="11" s="1"/>
  <c r="Q63" i="11"/>
  <c r="Q64" i="11" s="1"/>
  <c r="Q65" i="11" s="1"/>
  <c r="Q66" i="11" s="1"/>
  <c r="Q67" i="11" s="1"/>
  <c r="Q68" i="11" s="1"/>
  <c r="Q28" i="11"/>
  <c r="Q29" i="11" s="1"/>
  <c r="Q30" i="11" s="1"/>
  <c r="Q31" i="11" s="1"/>
  <c r="Q32" i="11" s="1"/>
  <c r="Q33" i="11" s="1"/>
  <c r="Q84" i="11"/>
  <c r="Q85" i="11" s="1"/>
  <c r="Q86" i="11" s="1"/>
  <c r="Q87" i="11" s="1"/>
  <c r="Q88" i="11" s="1"/>
  <c r="Q89" i="11" s="1"/>
  <c r="Q105" i="11"/>
  <c r="Q106" i="11" s="1"/>
  <c r="Q107" i="11" s="1"/>
  <c r="Q108" i="11" s="1"/>
  <c r="Q109" i="11" s="1"/>
  <c r="Q110" i="11" s="1"/>
  <c r="S104" i="11"/>
  <c r="S105" i="11" s="1"/>
  <c r="S106" i="11" s="1"/>
  <c r="R104" i="11"/>
  <c r="R105" i="11" s="1"/>
  <c r="T76" i="11"/>
  <c r="T77" i="11" s="1"/>
  <c r="T78" i="11" s="1"/>
  <c r="T79" i="11" s="1"/>
  <c r="Q76" i="11"/>
  <c r="R111" i="11"/>
  <c r="R112" i="11" s="1"/>
  <c r="Q111" i="11"/>
  <c r="T111" i="11"/>
  <c r="T112" i="11" s="1"/>
  <c r="T113" i="11" s="1"/>
  <c r="T114" i="11" s="1"/>
  <c r="S111" i="11"/>
  <c r="S112" i="11" s="1"/>
  <c r="S113" i="11" s="1"/>
  <c r="T20" i="11"/>
  <c r="T21" i="11" s="1"/>
  <c r="T22" i="11" s="1"/>
  <c r="T23" i="11" s="1"/>
  <c r="Q20" i="11"/>
  <c r="T69" i="11"/>
  <c r="T70" i="11" s="1"/>
  <c r="T71" i="11" s="1"/>
  <c r="T72" i="11" s="1"/>
  <c r="Q69" i="11"/>
  <c r="Q34" i="11"/>
  <c r="T34" i="11"/>
  <c r="T35" i="11" s="1"/>
  <c r="T36" i="11" s="1"/>
  <c r="T37" i="11" s="1"/>
  <c r="S34" i="11"/>
  <c r="S35" i="11" s="1"/>
  <c r="S36" i="11" s="1"/>
  <c r="R125" i="11"/>
  <c r="R126" i="11" s="1"/>
  <c r="Q125" i="11"/>
  <c r="R34" i="11"/>
  <c r="R35" i="11" s="1"/>
  <c r="R97" i="11"/>
  <c r="R98" i="11" s="1"/>
  <c r="Q97" i="11"/>
  <c r="R55" i="11"/>
  <c r="R56" i="11" s="1"/>
  <c r="Q55" i="11"/>
  <c r="S55" i="11"/>
  <c r="S56" i="11" s="1"/>
  <c r="S57" i="11" s="1"/>
  <c r="T55" i="11"/>
  <c r="T56" i="11" s="1"/>
  <c r="T57" i="11" s="1"/>
  <c r="T58" i="11" s="1"/>
  <c r="T13" i="11"/>
  <c r="T14" i="11" s="1"/>
  <c r="T15" i="11" s="1"/>
  <c r="T16" i="11" s="1"/>
  <c r="Q13" i="11"/>
  <c r="T104" i="11"/>
  <c r="T105" i="11" s="1"/>
  <c r="T106" i="11" s="1"/>
  <c r="T107" i="11" s="1"/>
  <c r="T90" i="11"/>
  <c r="T91" i="11" s="1"/>
  <c r="T92" i="11" s="1"/>
  <c r="T93" i="11" s="1"/>
  <c r="S90" i="11"/>
  <c r="S91" i="11" s="1"/>
  <c r="S92" i="11" s="1"/>
  <c r="R90" i="11"/>
  <c r="R91" i="11" s="1"/>
  <c r="S76" i="11"/>
  <c r="S77" i="11" s="1"/>
  <c r="S78" i="11" s="1"/>
  <c r="S125" i="11"/>
  <c r="S126" i="11" s="1"/>
  <c r="S127" i="11" s="1"/>
  <c r="S97" i="11"/>
  <c r="S98" i="11" s="1"/>
  <c r="S99" i="11" s="1"/>
  <c r="R20" i="11"/>
  <c r="R21" i="11" s="1"/>
  <c r="T97" i="11"/>
  <c r="T98" i="11" s="1"/>
  <c r="T99" i="11" s="1"/>
  <c r="T100" i="11" s="1"/>
  <c r="S20" i="11"/>
  <c r="S21" i="11" s="1"/>
  <c r="S22" i="11" s="1"/>
  <c r="T125" i="11"/>
  <c r="T126" i="11" s="1"/>
  <c r="T127" i="11" s="1"/>
  <c r="T128" i="11" s="1"/>
  <c r="T62" i="11"/>
  <c r="T63" i="11" s="1"/>
  <c r="T64" i="11" s="1"/>
  <c r="T65" i="11" s="1"/>
  <c r="S62" i="11"/>
  <c r="S63" i="11" s="1"/>
  <c r="S64" i="11" s="1"/>
  <c r="R62" i="11"/>
  <c r="R63" i="11" s="1"/>
  <c r="R76" i="11"/>
  <c r="R77" i="11" s="1"/>
  <c r="T83" i="11"/>
  <c r="T84" i="11" s="1"/>
  <c r="T85" i="11" s="1"/>
  <c r="T86" i="11" s="1"/>
  <c r="S83" i="11"/>
  <c r="S84" i="11" s="1"/>
  <c r="S85" i="11" s="1"/>
  <c r="R83" i="11"/>
  <c r="R84" i="11" s="1"/>
  <c r="R13" i="11"/>
  <c r="R14" i="11" s="1"/>
  <c r="R69" i="11"/>
  <c r="R70" i="11" s="1"/>
  <c r="S13" i="11"/>
  <c r="S14" i="11" s="1"/>
  <c r="S15" i="11" s="1"/>
  <c r="T27" i="11"/>
  <c r="T28" i="11" s="1"/>
  <c r="T29" i="11" s="1"/>
  <c r="T30" i="11" s="1"/>
  <c r="S27" i="11"/>
  <c r="S28" i="11" s="1"/>
  <c r="S29" i="11" s="1"/>
  <c r="R27" i="11"/>
  <c r="R28" i="11" s="1"/>
  <c r="S69" i="11"/>
  <c r="S70" i="11" s="1"/>
  <c r="S71" i="11" s="1"/>
  <c r="AJ104" i="13" l="1"/>
  <c r="AJ83" i="13"/>
  <c r="AJ27" i="13"/>
  <c r="AJ62" i="13"/>
  <c r="AJ90" i="13"/>
  <c r="Q112" i="11"/>
  <c r="Q113" i="11" s="1"/>
  <c r="Q114" i="11" s="1"/>
  <c r="Q115" i="11" s="1"/>
  <c r="Q116" i="11" s="1"/>
  <c r="Q117" i="11" s="1"/>
  <c r="S72" i="11"/>
  <c r="S73" i="11" s="1"/>
  <c r="S74" i="11" s="1"/>
  <c r="R92" i="11"/>
  <c r="R93" i="11" s="1"/>
  <c r="R94" i="11" s="1"/>
  <c r="Q126" i="11"/>
  <c r="Q127" i="11" s="1"/>
  <c r="Q128" i="11" s="1"/>
  <c r="Q129" i="11" s="1"/>
  <c r="Q130" i="11" s="1"/>
  <c r="Q131" i="11" s="1"/>
  <c r="T24" i="11"/>
  <c r="T25" i="11" s="1"/>
  <c r="T26" i="11" s="1"/>
  <c r="R113" i="11"/>
  <c r="R114" i="11" s="1"/>
  <c r="R115" i="11" s="1"/>
  <c r="R106" i="11"/>
  <c r="R107" i="11" s="1"/>
  <c r="R108" i="11" s="1"/>
  <c r="R29" i="11"/>
  <c r="R30" i="11" s="1"/>
  <c r="R31" i="11" s="1"/>
  <c r="R85" i="11"/>
  <c r="R86" i="11" s="1"/>
  <c r="R87" i="11" s="1"/>
  <c r="R78" i="11"/>
  <c r="R79" i="11" s="1"/>
  <c r="R80" i="11" s="1"/>
  <c r="S93" i="11"/>
  <c r="S94" i="11" s="1"/>
  <c r="S95" i="11" s="1"/>
  <c r="T59" i="11"/>
  <c r="T60" i="11" s="1"/>
  <c r="T61" i="11" s="1"/>
  <c r="Q98" i="11"/>
  <c r="Q99" i="11" s="1"/>
  <c r="Q100" i="11" s="1"/>
  <c r="Q101" i="11" s="1"/>
  <c r="Q102" i="11" s="1"/>
  <c r="Q103" i="11" s="1"/>
  <c r="R127" i="11"/>
  <c r="R128" i="11" s="1"/>
  <c r="R129" i="11" s="1"/>
  <c r="S100" i="11"/>
  <c r="S101" i="11" s="1"/>
  <c r="S102" i="11" s="1"/>
  <c r="T17" i="11"/>
  <c r="T18" i="11" s="1"/>
  <c r="T19" i="11" s="1"/>
  <c r="S58" i="11"/>
  <c r="S59" i="11" s="1"/>
  <c r="S60" i="11" s="1"/>
  <c r="R71" i="11"/>
  <c r="R72" i="11" s="1"/>
  <c r="R73" i="11" s="1"/>
  <c r="T129" i="11"/>
  <c r="T130" i="11" s="1"/>
  <c r="T131" i="11" s="1"/>
  <c r="S128" i="11"/>
  <c r="S129" i="11" s="1"/>
  <c r="S130" i="11" s="1"/>
  <c r="T94" i="11"/>
  <c r="T95" i="11" s="1"/>
  <c r="T96" i="11" s="1"/>
  <c r="T108" i="11"/>
  <c r="T109" i="11" s="1"/>
  <c r="T110" i="11" s="1"/>
  <c r="R99" i="11"/>
  <c r="R100" i="11" s="1"/>
  <c r="R101" i="11" s="1"/>
  <c r="S37" i="11"/>
  <c r="S38" i="11" s="1"/>
  <c r="S39" i="11" s="1"/>
  <c r="T66" i="11"/>
  <c r="T67" i="11" s="1"/>
  <c r="T68" i="11" s="1"/>
  <c r="R22" i="11"/>
  <c r="R23" i="11" s="1"/>
  <c r="R24" i="11" s="1"/>
  <c r="T31" i="11"/>
  <c r="T32" i="11" s="1"/>
  <c r="T33" i="11" s="1"/>
  <c r="R64" i="11"/>
  <c r="R65" i="11" s="1"/>
  <c r="R66" i="11" s="1"/>
  <c r="Q56" i="11"/>
  <c r="Q57" i="11" s="1"/>
  <c r="Q58" i="11" s="1"/>
  <c r="Q59" i="11" s="1"/>
  <c r="Q60" i="11" s="1"/>
  <c r="Q61" i="11" s="1"/>
  <c r="T38" i="11"/>
  <c r="T39" i="11" s="1"/>
  <c r="T40" i="11" s="1"/>
  <c r="Q77" i="11"/>
  <c r="Q78" i="11" s="1"/>
  <c r="Q79" i="11" s="1"/>
  <c r="Q80" i="11" s="1"/>
  <c r="Q81" i="11" s="1"/>
  <c r="Q82" i="11" s="1"/>
  <c r="R36" i="11"/>
  <c r="R37" i="11" s="1"/>
  <c r="R38" i="11" s="1"/>
  <c r="S107" i="11"/>
  <c r="S108" i="11" s="1"/>
  <c r="S109" i="11" s="1"/>
  <c r="Q14" i="11"/>
  <c r="Q15" i="11" s="1"/>
  <c r="Q16" i="11" s="1"/>
  <c r="Q17" i="11" s="1"/>
  <c r="Q18" i="11" s="1"/>
  <c r="Q19" i="11" s="1"/>
  <c r="Q70" i="11"/>
  <c r="Q71" i="11" s="1"/>
  <c r="Q72" i="11" s="1"/>
  <c r="Q73" i="11" s="1"/>
  <c r="Q74" i="11" s="1"/>
  <c r="Q75" i="11" s="1"/>
  <c r="S114" i="11"/>
  <c r="S115" i="11" s="1"/>
  <c r="S116" i="11" s="1"/>
  <c r="T101" i="11"/>
  <c r="T102" i="11" s="1"/>
  <c r="T103" i="11" s="1"/>
  <c r="S79" i="11"/>
  <c r="S80" i="11" s="1"/>
  <c r="S81" i="11" s="1"/>
  <c r="T73" i="11"/>
  <c r="T74" i="11" s="1"/>
  <c r="T75" i="11" s="1"/>
  <c r="T115" i="11"/>
  <c r="T116" i="11" s="1"/>
  <c r="T117" i="11" s="1"/>
  <c r="Q21" i="11"/>
  <c r="Q22" i="11" s="1"/>
  <c r="Q23" i="11" s="1"/>
  <c r="Q24" i="11" s="1"/>
  <c r="Q25" i="11" s="1"/>
  <c r="Q26" i="11" s="1"/>
  <c r="S30" i="11"/>
  <c r="S31" i="11" s="1"/>
  <c r="S32" i="11" s="1"/>
  <c r="S86" i="11"/>
  <c r="S87" i="11" s="1"/>
  <c r="S88" i="11" s="1"/>
  <c r="R15" i="11"/>
  <c r="R16" i="11" s="1"/>
  <c r="R17" i="11" s="1"/>
  <c r="T87" i="11"/>
  <c r="T88" i="11" s="1"/>
  <c r="T89" i="11" s="1"/>
  <c r="S16" i="11"/>
  <c r="S17" i="11" s="1"/>
  <c r="S18" i="11" s="1"/>
  <c r="S65" i="11"/>
  <c r="S66" i="11" s="1"/>
  <c r="S67" i="11" s="1"/>
  <c r="S23" i="11"/>
  <c r="S24" i="11" s="1"/>
  <c r="S25" i="11" s="1"/>
  <c r="R57" i="11"/>
  <c r="R58" i="11" s="1"/>
  <c r="R59" i="11" s="1"/>
  <c r="Q35" i="11"/>
  <c r="Q36" i="11" s="1"/>
  <c r="Q37" i="11" s="1"/>
  <c r="Q38" i="11" s="1"/>
  <c r="Q39" i="11" s="1"/>
  <c r="Q40" i="11" s="1"/>
  <c r="T80" i="11"/>
  <c r="T81" i="11" s="1"/>
  <c r="T82" i="11" s="1"/>
  <c r="AJ24" i="13" l="1"/>
  <c r="AJ38" i="13"/>
  <c r="AJ32" i="13"/>
  <c r="AJ17" i="13"/>
  <c r="AJ31" i="13"/>
  <c r="AJ84" i="13"/>
  <c r="AJ112" i="13"/>
  <c r="AJ85" i="13"/>
  <c r="AJ110" i="13"/>
  <c r="AJ96" i="13"/>
  <c r="AJ68" i="13"/>
  <c r="AJ127" i="13"/>
  <c r="AJ126" i="13"/>
  <c r="AJ28" i="13"/>
  <c r="AJ23" i="13"/>
  <c r="AJ65" i="13"/>
  <c r="AJ113" i="13"/>
  <c r="AJ37" i="13"/>
  <c r="AJ26" i="13"/>
  <c r="AJ107" i="13"/>
  <c r="AJ99" i="13"/>
  <c r="AJ15" i="13"/>
  <c r="AJ40" i="13"/>
  <c r="AJ128" i="13"/>
  <c r="AJ97" i="13"/>
  <c r="AJ125" i="13"/>
  <c r="AJ35" i="13"/>
  <c r="AJ22" i="13"/>
  <c r="AJ131" i="13"/>
  <c r="AJ111" i="13"/>
  <c r="AJ64" i="13"/>
  <c r="AJ86" i="13"/>
  <c r="AJ69" i="13"/>
  <c r="AJ55" i="13"/>
  <c r="AJ58" i="13"/>
  <c r="AJ77" i="13"/>
  <c r="AJ56" i="13"/>
  <c r="AJ93" i="13"/>
  <c r="AJ91" i="13"/>
  <c r="AJ21" i="13"/>
  <c r="AJ114" i="13"/>
  <c r="AJ13" i="13"/>
  <c r="AJ63" i="13"/>
  <c r="AJ98" i="13"/>
  <c r="AJ92" i="13"/>
  <c r="AJ29" i="13"/>
  <c r="AJ20" i="13"/>
  <c r="AJ14" i="13"/>
  <c r="AJ106" i="13"/>
  <c r="AJ30" i="13"/>
  <c r="R39" i="11"/>
  <c r="R40" i="11" s="1"/>
  <c r="S131" i="11"/>
  <c r="S117" i="11"/>
  <c r="S19" i="11"/>
  <c r="R109" i="11"/>
  <c r="R110" i="11" s="1"/>
  <c r="R95" i="11"/>
  <c r="R96" i="11" s="1"/>
  <c r="R67" i="11"/>
  <c r="R68" i="11" s="1"/>
  <c r="S40" i="11"/>
  <c r="R74" i="11"/>
  <c r="R75" i="11" s="1"/>
  <c r="S26" i="11"/>
  <c r="S103" i="11"/>
  <c r="R130" i="11"/>
  <c r="R131" i="11" s="1"/>
  <c r="R18" i="11"/>
  <c r="R19" i="11" s="1"/>
  <c r="S75" i="11"/>
  <c r="S33" i="11"/>
  <c r="R88" i="11"/>
  <c r="R89" i="11" s="1"/>
  <c r="S82" i="11"/>
  <c r="R102" i="11"/>
  <c r="R103" i="11" s="1"/>
  <c r="S61" i="11"/>
  <c r="S96" i="11"/>
  <c r="R116" i="11"/>
  <c r="R117" i="11" s="1"/>
  <c r="S68" i="11"/>
  <c r="R32" i="11"/>
  <c r="R33" i="11" s="1"/>
  <c r="R60" i="11"/>
  <c r="R61" i="11" s="1"/>
  <c r="S110" i="11"/>
  <c r="R25" i="11"/>
  <c r="R26" i="11" s="1"/>
  <c r="S89" i="11"/>
  <c r="R81" i="11"/>
  <c r="R82" i="11" s="1"/>
  <c r="T48" i="11"/>
  <c r="T49" i="11" s="1"/>
  <c r="T50" i="11" s="1"/>
  <c r="T51" i="11" s="1"/>
  <c r="Q48" i="11"/>
  <c r="R48" i="11"/>
  <c r="R49" i="11" s="1"/>
  <c r="S48" i="11"/>
  <c r="S49" i="11" s="1"/>
  <c r="S50" i="11" s="1"/>
  <c r="Q41" i="11"/>
  <c r="T41" i="11"/>
  <c r="T42" i="11" s="1"/>
  <c r="T43" i="11" s="1"/>
  <c r="T44" i="11" s="1"/>
  <c r="S41" i="11"/>
  <c r="S42" i="11" s="1"/>
  <c r="S43" i="11" s="1"/>
  <c r="R41" i="11"/>
  <c r="R42" i="11" s="1"/>
  <c r="Q6" i="11"/>
  <c r="T6" i="11"/>
  <c r="T7" i="11" s="1"/>
  <c r="T8" i="11" s="1"/>
  <c r="T9" i="11" s="1"/>
  <c r="S6" i="11"/>
  <c r="S7" i="11" s="1"/>
  <c r="S8" i="11" s="1"/>
  <c r="R6" i="11"/>
  <c r="R7" i="11" s="1"/>
  <c r="AJ75" i="13" l="1"/>
  <c r="AJ89" i="13"/>
  <c r="AJ82" i="13"/>
  <c r="AJ36" i="13"/>
  <c r="AJ76" i="13"/>
  <c r="AJ19" i="13"/>
  <c r="AJ70" i="13"/>
  <c r="AJ105" i="13"/>
  <c r="AJ100" i="13"/>
  <c r="AJ33" i="13"/>
  <c r="AJ71" i="13"/>
  <c r="AJ72" i="13"/>
  <c r="AJ57" i="13"/>
  <c r="AJ79" i="13"/>
  <c r="AJ34" i="13"/>
  <c r="AJ103" i="13"/>
  <c r="AJ117" i="13"/>
  <c r="AJ61" i="13"/>
  <c r="AJ16" i="13"/>
  <c r="AJ78" i="13"/>
  <c r="AJ80" i="13"/>
  <c r="AJ94" i="13"/>
  <c r="AJ130" i="13"/>
  <c r="AJ59" i="13"/>
  <c r="AJ81" i="13"/>
  <c r="AJ108" i="13"/>
  <c r="AJ74" i="13"/>
  <c r="AJ67" i="13"/>
  <c r="AJ60" i="13"/>
  <c r="AJ101" i="13"/>
  <c r="AJ18" i="13"/>
  <c r="AJ115" i="13"/>
  <c r="Q49" i="11"/>
  <c r="Q50" i="11" s="1"/>
  <c r="Q51" i="11" s="1"/>
  <c r="Q52" i="11" s="1"/>
  <c r="Q53" i="11" s="1"/>
  <c r="Q54" i="11" s="1"/>
  <c r="T52" i="11"/>
  <c r="T53" i="11" s="1"/>
  <c r="T54" i="11" s="1"/>
  <c r="R8" i="11"/>
  <c r="R9" i="11" s="1"/>
  <c r="R10" i="11" s="1"/>
  <c r="S9" i="11"/>
  <c r="S10" i="11" s="1"/>
  <c r="S11" i="11" s="1"/>
  <c r="T45" i="11"/>
  <c r="T46" i="11" s="1"/>
  <c r="T47" i="11" s="1"/>
  <c r="Q42" i="11"/>
  <c r="Q43" i="11" s="1"/>
  <c r="Q44" i="11" s="1"/>
  <c r="Q45" i="11" s="1"/>
  <c r="Q46" i="11" s="1"/>
  <c r="Q47" i="11" s="1"/>
  <c r="S51" i="11"/>
  <c r="S52" i="11" s="1"/>
  <c r="S53" i="11" s="1"/>
  <c r="R50" i="11"/>
  <c r="R51" i="11" s="1"/>
  <c r="R52" i="11" s="1"/>
  <c r="T10" i="11"/>
  <c r="T11" i="11" s="1"/>
  <c r="T12" i="11" s="1"/>
  <c r="Q7" i="11"/>
  <c r="Q8" i="11" s="1"/>
  <c r="Q9" i="11" s="1"/>
  <c r="Q10" i="11" s="1"/>
  <c r="Q11" i="11" s="1"/>
  <c r="Q12" i="11" s="1"/>
  <c r="R43" i="11"/>
  <c r="R44" i="11" s="1"/>
  <c r="R45" i="11" s="1"/>
  <c r="S44" i="11"/>
  <c r="S45" i="11" s="1"/>
  <c r="S46" i="11" s="1"/>
  <c r="AJ116" i="13" l="1"/>
  <c r="AJ88" i="13"/>
  <c r="AJ25" i="13"/>
  <c r="AJ39" i="13"/>
  <c r="AJ102" i="13"/>
  <c r="AJ109" i="13"/>
  <c r="AJ87" i="13"/>
  <c r="AJ73" i="13"/>
  <c r="AJ129" i="13"/>
  <c r="AJ95" i="13"/>
  <c r="AJ66" i="13"/>
  <c r="AJ10" i="13"/>
  <c r="AJ12" i="13"/>
  <c r="AJ47" i="13"/>
  <c r="AJ6" i="13"/>
  <c r="AJ42" i="13"/>
  <c r="AJ8" i="13"/>
  <c r="AJ48" i="13"/>
  <c r="AJ50" i="13"/>
  <c r="AJ43" i="13"/>
  <c r="R46" i="11"/>
  <c r="R47" i="11" s="1"/>
  <c r="R53" i="11"/>
  <c r="R54" i="11" s="1"/>
  <c r="S54" i="11"/>
  <c r="R11" i="11"/>
  <c r="R12" i="11" s="1"/>
  <c r="S47" i="11"/>
  <c r="S12" i="11"/>
  <c r="AJ54" i="13" l="1"/>
  <c r="AJ49" i="13"/>
  <c r="AJ9" i="13"/>
  <c r="AJ51" i="13"/>
  <c r="AJ44" i="13"/>
  <c r="AJ41" i="13"/>
  <c r="AJ7" i="13"/>
  <c r="AJ46" i="13"/>
  <c r="AJ45" i="13"/>
  <c r="AJ53" i="13"/>
  <c r="AJ11" i="13" l="1"/>
  <c r="AJ52" i="13"/>
  <c r="Q132" i="11"/>
  <c r="T132" i="11"/>
  <c r="T133" i="11" s="1"/>
  <c r="T134" i="11" s="1"/>
  <c r="T135" i="11" s="1"/>
  <c r="R132" i="11"/>
  <c r="R133" i="11" s="1"/>
  <c r="S132" i="11"/>
  <c r="S133" i="11" s="1"/>
  <c r="S134" i="11" s="1"/>
  <c r="T118" i="11"/>
  <c r="Q118" i="11"/>
  <c r="Q139" i="11" s="1"/>
  <c r="S118" i="11"/>
  <c r="R118" i="11"/>
  <c r="S119" i="11" l="1"/>
  <c r="S120" i="11" s="1"/>
  <c r="S139" i="11"/>
  <c r="S140" i="11" s="1"/>
  <c r="S141" i="11" s="1"/>
  <c r="T119" i="11"/>
  <c r="T120" i="11" s="1"/>
  <c r="T121" i="11" s="1"/>
  <c r="T139" i="11"/>
  <c r="T140" i="11" s="1"/>
  <c r="T141" i="11" s="1"/>
  <c r="T142" i="11" s="1"/>
  <c r="Q140" i="11"/>
  <c r="Q141" i="11" s="1"/>
  <c r="Q142" i="11" s="1"/>
  <c r="Q143" i="11" s="1"/>
  <c r="Q144" i="11" s="1"/>
  <c r="Q145" i="11" s="1"/>
  <c r="R119" i="11"/>
  <c r="R139" i="11"/>
  <c r="R140" i="11" s="1"/>
  <c r="R134" i="11"/>
  <c r="R135" i="11" s="1"/>
  <c r="R136" i="11" s="1"/>
  <c r="T136" i="11"/>
  <c r="T137" i="11" s="1"/>
  <c r="T138" i="11" s="1"/>
  <c r="Q119" i="11"/>
  <c r="Q120" i="11" s="1"/>
  <c r="Q121" i="11" s="1"/>
  <c r="Q122" i="11" s="1"/>
  <c r="Q123" i="11" s="1"/>
  <c r="Q124" i="11" s="1"/>
  <c r="Q133" i="11"/>
  <c r="Q134" i="11" s="1"/>
  <c r="Q135" i="11" s="1"/>
  <c r="Q136" i="11" s="1"/>
  <c r="Q137" i="11" s="1"/>
  <c r="Q138" i="11" s="1"/>
  <c r="S135" i="11"/>
  <c r="S136" i="11" s="1"/>
  <c r="S137" i="11" s="1"/>
  <c r="R120" i="11" l="1"/>
  <c r="R121" i="11" s="1"/>
  <c r="R122" i="11" s="1"/>
  <c r="R123" i="11" s="1"/>
  <c r="R124" i="11" s="1"/>
  <c r="AJ138" i="13"/>
  <c r="AJ137" i="13"/>
  <c r="AJ136" i="13"/>
  <c r="T122" i="11"/>
  <c r="T123" i="11" s="1"/>
  <c r="T124" i="11" s="1"/>
  <c r="AJ139" i="13"/>
  <c r="S121" i="11"/>
  <c r="S122" i="11" s="1"/>
  <c r="S123" i="11" s="1"/>
  <c r="R141" i="11"/>
  <c r="R142" i="11" s="1"/>
  <c r="R143" i="11" s="1"/>
  <c r="T143" i="11"/>
  <c r="T144" i="11" s="1"/>
  <c r="T145" i="11" s="1"/>
  <c r="S142" i="11"/>
  <c r="S143" i="11" s="1"/>
  <c r="S144" i="11" s="1"/>
  <c r="S138" i="11"/>
  <c r="R137" i="11"/>
  <c r="R138" i="11" s="1"/>
  <c r="AJ133" i="13" l="1"/>
  <c r="AJ119" i="13"/>
  <c r="AJ124" i="13"/>
  <c r="AJ120" i="13"/>
  <c r="AJ118" i="13"/>
  <c r="AJ132" i="13"/>
  <c r="AJ121" i="13"/>
  <c r="AJ134" i="13"/>
  <c r="AJ135" i="13"/>
  <c r="AJ140" i="13"/>
  <c r="AJ145" i="13"/>
  <c r="AJ141" i="13"/>
  <c r="AJ142" i="13"/>
  <c r="S124" i="11"/>
  <c r="S145" i="11"/>
  <c r="R144" i="11"/>
  <c r="R145" i="11" s="1"/>
  <c r="AJ123" i="13" l="1"/>
  <c r="AJ122" i="13"/>
  <c r="AJ144" i="13"/>
  <c r="AJ143" i="13"/>
  <c r="K88" i="11" l="1"/>
  <c r="L88" i="11"/>
  <c r="K85" i="11"/>
  <c r="L85" i="11"/>
  <c r="K84" i="11"/>
  <c r="L84" i="11"/>
  <c r="K83" i="11"/>
  <c r="L83" i="11"/>
  <c r="K86" i="11"/>
  <c r="L86" i="11"/>
  <c r="K87" i="11"/>
  <c r="L87" i="11"/>
  <c r="K89" i="11"/>
  <c r="L89" i="11"/>
  <c r="J116" i="11" l="1"/>
  <c r="J115" i="11"/>
  <c r="J114" i="11"/>
  <c r="J113" i="11"/>
  <c r="J112" i="11"/>
  <c r="J117" i="11"/>
  <c r="J111" i="11"/>
  <c r="J105" i="11"/>
  <c r="J104" i="11"/>
  <c r="J108" i="11"/>
  <c r="J106" i="11"/>
  <c r="J110" i="11"/>
  <c r="J109" i="11"/>
  <c r="J107" i="11"/>
  <c r="J145" i="11"/>
  <c r="J144" i="11"/>
  <c r="J143" i="11"/>
  <c r="J142" i="11"/>
  <c r="J141" i="11"/>
  <c r="J139" i="11"/>
  <c r="J140" i="11"/>
  <c r="J99" i="11"/>
  <c r="J103" i="11"/>
  <c r="J97" i="11"/>
  <c r="J102" i="11"/>
  <c r="J98" i="11"/>
  <c r="J101" i="11"/>
  <c r="J100" i="11"/>
  <c r="L99" i="11" l="1"/>
  <c r="K99" i="11"/>
  <c r="K108" i="11"/>
  <c r="L108" i="11"/>
  <c r="K140" i="11"/>
  <c r="L140" i="11"/>
  <c r="L104" i="11"/>
  <c r="K104" i="11"/>
  <c r="L139" i="11"/>
  <c r="K139" i="11"/>
  <c r="L105" i="11"/>
  <c r="K105" i="11"/>
  <c r="K141" i="11"/>
  <c r="L141" i="11"/>
  <c r="K111" i="11"/>
  <c r="L111" i="11"/>
  <c r="L142" i="11"/>
  <c r="K142" i="11"/>
  <c r="K117" i="11"/>
  <c r="L117" i="11"/>
  <c r="K143" i="11"/>
  <c r="L143" i="11"/>
  <c r="L112" i="11"/>
  <c r="K112" i="11"/>
  <c r="L100" i="11"/>
  <c r="K100" i="11"/>
  <c r="L144" i="11"/>
  <c r="K144" i="11"/>
  <c r="K113" i="11"/>
  <c r="L113" i="11"/>
  <c r="K101" i="11"/>
  <c r="L101" i="11"/>
  <c r="K145" i="11"/>
  <c r="L145" i="11"/>
  <c r="L114" i="11"/>
  <c r="K114" i="11"/>
  <c r="K98" i="11"/>
  <c r="L98" i="11"/>
  <c r="K107" i="11"/>
  <c r="L107" i="11"/>
  <c r="L115" i="11"/>
  <c r="K115" i="11"/>
  <c r="L102" i="11"/>
  <c r="K102" i="11"/>
  <c r="L109" i="11"/>
  <c r="K109" i="11"/>
  <c r="L116" i="11"/>
  <c r="K116" i="11"/>
  <c r="K97" i="11"/>
  <c r="L97" i="11"/>
  <c r="L110" i="11"/>
  <c r="K110" i="11"/>
  <c r="L103" i="11"/>
  <c r="K103" i="11"/>
  <c r="L106" i="11"/>
  <c r="K106" i="11"/>
  <c r="R115" i="13" l="1"/>
  <c r="R116" i="13"/>
  <c r="R117" i="13"/>
  <c r="R111" i="13"/>
  <c r="R113" i="13"/>
  <c r="R112" i="13"/>
  <c r="R114" i="13"/>
  <c r="R104" i="13"/>
  <c r="R105" i="13"/>
  <c r="R106" i="13"/>
  <c r="R107" i="13"/>
  <c r="R108" i="13"/>
  <c r="R109" i="13"/>
  <c r="R110" i="13"/>
  <c r="R103" i="13"/>
  <c r="R101" i="13"/>
  <c r="R97" i="13"/>
  <c r="R98" i="13"/>
  <c r="R99" i="13"/>
  <c r="R100" i="13"/>
  <c r="R102" i="13"/>
  <c r="R139" i="13"/>
  <c r="R140" i="13"/>
  <c r="R141" i="13"/>
  <c r="R142" i="13"/>
  <c r="R144" i="13"/>
  <c r="R145" i="13"/>
  <c r="R143" i="13"/>
  <c r="J79" i="11" l="1"/>
  <c r="J80" i="11"/>
  <c r="J81" i="11"/>
  <c r="J82" i="11"/>
  <c r="J77" i="11"/>
  <c r="J76" i="11"/>
  <c r="J78" i="11"/>
  <c r="J127" i="11"/>
  <c r="J128" i="11"/>
  <c r="J129" i="11"/>
  <c r="J125" i="11"/>
  <c r="J130" i="11"/>
  <c r="J131" i="11"/>
  <c r="J126" i="11"/>
  <c r="J122" i="11"/>
  <c r="J118" i="11"/>
  <c r="J119" i="11"/>
  <c r="J120" i="11"/>
  <c r="J121" i="11"/>
  <c r="J124" i="11"/>
  <c r="J123" i="11"/>
  <c r="J19" i="11"/>
  <c r="J13" i="11"/>
  <c r="J14" i="11"/>
  <c r="J16" i="11"/>
  <c r="J17" i="11"/>
  <c r="J18" i="11"/>
  <c r="J15" i="11"/>
  <c r="J34" i="11"/>
  <c r="J35" i="11"/>
  <c r="J39" i="11"/>
  <c r="J36" i="11"/>
  <c r="J38" i="11"/>
  <c r="J37" i="11"/>
  <c r="J40" i="11"/>
  <c r="J75" i="11"/>
  <c r="J69" i="11"/>
  <c r="J70" i="11"/>
  <c r="J71" i="11"/>
  <c r="J74" i="11"/>
  <c r="J72" i="11"/>
  <c r="J73" i="11"/>
  <c r="J137" i="11"/>
  <c r="J134" i="11"/>
  <c r="J135" i="11"/>
  <c r="J132" i="11"/>
  <c r="J133" i="11"/>
  <c r="J136" i="11"/>
  <c r="J138" i="11"/>
  <c r="J91" i="11"/>
  <c r="J92" i="11"/>
  <c r="J93" i="11"/>
  <c r="J94" i="11"/>
  <c r="J95" i="11"/>
  <c r="J96" i="11"/>
  <c r="J90" i="11"/>
  <c r="J55" i="11"/>
  <c r="J56" i="11"/>
  <c r="J57" i="11"/>
  <c r="J58" i="11"/>
  <c r="J59" i="11"/>
  <c r="J60" i="11"/>
  <c r="J61" i="11"/>
  <c r="J20" i="11"/>
  <c r="J21" i="11"/>
  <c r="J22" i="11"/>
  <c r="J23" i="11"/>
  <c r="J26" i="11"/>
  <c r="J24" i="11"/>
  <c r="J25" i="11"/>
  <c r="J43" i="11"/>
  <c r="J44" i="11"/>
  <c r="J45" i="11"/>
  <c r="J46" i="11"/>
  <c r="J47" i="11"/>
  <c r="J41" i="11"/>
  <c r="J42" i="11"/>
  <c r="J67" i="11"/>
  <c r="J68" i="11"/>
  <c r="J65" i="11"/>
  <c r="J63" i="11"/>
  <c r="J62" i="11"/>
  <c r="J64" i="11"/>
  <c r="J66" i="11"/>
  <c r="J31" i="11"/>
  <c r="J32" i="11"/>
  <c r="J33" i="11"/>
  <c r="J27" i="11"/>
  <c r="J28" i="11"/>
  <c r="J29" i="11"/>
  <c r="J30" i="11"/>
  <c r="J51" i="11"/>
  <c r="J50" i="11"/>
  <c r="J48" i="11"/>
  <c r="J49" i="11"/>
  <c r="J52" i="11"/>
  <c r="J53" i="11"/>
  <c r="J54" i="11"/>
  <c r="J6" i="11"/>
  <c r="J7" i="11"/>
  <c r="J8" i="11"/>
  <c r="J9" i="11"/>
  <c r="J10" i="11"/>
  <c r="J11" i="11"/>
  <c r="J12" i="11"/>
  <c r="L51" i="11" l="1"/>
  <c r="K51" i="11"/>
  <c r="K68" i="11"/>
  <c r="L68" i="11"/>
  <c r="K43" i="11"/>
  <c r="L43" i="11"/>
  <c r="K94" i="11"/>
  <c r="L94" i="11"/>
  <c r="L132" i="11"/>
  <c r="K132" i="11"/>
  <c r="K16" i="11"/>
  <c r="L16" i="11"/>
  <c r="L120" i="11"/>
  <c r="K120" i="11"/>
  <c r="L128" i="11"/>
  <c r="K128" i="11"/>
  <c r="L50" i="11"/>
  <c r="K50" i="11"/>
  <c r="L67" i="11"/>
  <c r="K67" i="11"/>
  <c r="L42" i="11"/>
  <c r="K42" i="11"/>
  <c r="K93" i="11"/>
  <c r="L93" i="11"/>
  <c r="L138" i="11"/>
  <c r="K138" i="11"/>
  <c r="L26" i="11"/>
  <c r="K26" i="11"/>
  <c r="K119" i="11"/>
  <c r="L119" i="11"/>
  <c r="K126" i="11"/>
  <c r="L126" i="11"/>
  <c r="L49" i="11"/>
  <c r="K49" i="11"/>
  <c r="L66" i="11"/>
  <c r="K66" i="11"/>
  <c r="K59" i="11"/>
  <c r="L59" i="11"/>
  <c r="L92" i="11"/>
  <c r="K92" i="11"/>
  <c r="K134" i="11"/>
  <c r="L134" i="11"/>
  <c r="K25" i="11"/>
  <c r="L25" i="11"/>
  <c r="K118" i="11"/>
  <c r="L118" i="11"/>
  <c r="L127" i="11"/>
  <c r="K127" i="11"/>
  <c r="K12" i="11"/>
  <c r="L12" i="11"/>
  <c r="K53" i="11"/>
  <c r="L53" i="11"/>
  <c r="K64" i="11"/>
  <c r="L64" i="11"/>
  <c r="L60" i="11"/>
  <c r="K60" i="11"/>
  <c r="K91" i="11"/>
  <c r="L91" i="11"/>
  <c r="K136" i="11"/>
  <c r="L136" i="11"/>
  <c r="L24" i="11"/>
  <c r="K24" i="11"/>
  <c r="K73" i="11"/>
  <c r="L73" i="11"/>
  <c r="L125" i="11"/>
  <c r="K125" i="11"/>
  <c r="L11" i="11"/>
  <c r="K11" i="11"/>
  <c r="K48" i="11"/>
  <c r="L48" i="11"/>
  <c r="L65" i="11"/>
  <c r="K65" i="11"/>
  <c r="K58" i="11"/>
  <c r="L58" i="11"/>
  <c r="K39" i="11"/>
  <c r="L39" i="11"/>
  <c r="L135" i="11"/>
  <c r="K135" i="11"/>
  <c r="K23" i="11"/>
  <c r="L23" i="11"/>
  <c r="L72" i="11"/>
  <c r="K72" i="11"/>
  <c r="K131" i="11"/>
  <c r="L131" i="11"/>
  <c r="K10" i="11"/>
  <c r="L10" i="11"/>
  <c r="K29" i="11"/>
  <c r="L29" i="11"/>
  <c r="L63" i="11"/>
  <c r="K63" i="11"/>
  <c r="K57" i="11"/>
  <c r="L57" i="11"/>
  <c r="K38" i="11"/>
  <c r="L38" i="11"/>
  <c r="L133" i="11"/>
  <c r="K133" i="11"/>
  <c r="K22" i="11"/>
  <c r="L22" i="11"/>
  <c r="L74" i="11"/>
  <c r="K74" i="11"/>
  <c r="K76" i="11"/>
  <c r="L76" i="11"/>
  <c r="K6" i="11"/>
  <c r="L6" i="11"/>
  <c r="L32" i="11"/>
  <c r="K32" i="11"/>
  <c r="K62" i="11"/>
  <c r="L62" i="11"/>
  <c r="K56" i="11"/>
  <c r="L56" i="11"/>
  <c r="K37" i="11"/>
  <c r="L37" i="11"/>
  <c r="K15" i="11"/>
  <c r="L15" i="11"/>
  <c r="K21" i="11"/>
  <c r="L21" i="11"/>
  <c r="L69" i="11"/>
  <c r="K69" i="11"/>
  <c r="K82" i="11"/>
  <c r="L82" i="11"/>
  <c r="L9" i="11"/>
  <c r="K9" i="11"/>
  <c r="K33" i="11"/>
  <c r="L33" i="11"/>
  <c r="K41" i="11"/>
  <c r="L41" i="11"/>
  <c r="L55" i="11"/>
  <c r="K55" i="11"/>
  <c r="L36" i="11"/>
  <c r="K36" i="11"/>
  <c r="K14" i="11"/>
  <c r="L14" i="11"/>
  <c r="K20" i="11"/>
  <c r="L20" i="11"/>
  <c r="K71" i="11"/>
  <c r="L71" i="11"/>
  <c r="K81" i="11"/>
  <c r="L81" i="11"/>
  <c r="K7" i="11"/>
  <c r="L7" i="11"/>
  <c r="L31" i="11"/>
  <c r="K31" i="11"/>
  <c r="K46" i="11"/>
  <c r="L46" i="11"/>
  <c r="K61" i="11"/>
  <c r="L61" i="11"/>
  <c r="K40" i="11"/>
  <c r="L40" i="11"/>
  <c r="L18" i="11"/>
  <c r="K18" i="11"/>
  <c r="K124" i="11"/>
  <c r="L124" i="11"/>
  <c r="L70" i="11"/>
  <c r="K70" i="11"/>
  <c r="K78" i="11"/>
  <c r="L78" i="11"/>
  <c r="L8" i="11"/>
  <c r="K8" i="11"/>
  <c r="K30" i="11"/>
  <c r="L30" i="11"/>
  <c r="K45" i="11"/>
  <c r="L45" i="11"/>
  <c r="K90" i="11"/>
  <c r="L90" i="11"/>
  <c r="K35" i="11"/>
  <c r="L35" i="11"/>
  <c r="K17" i="11"/>
  <c r="L17" i="11"/>
  <c r="K123" i="11"/>
  <c r="L123" i="11"/>
  <c r="L75" i="11"/>
  <c r="K75" i="11"/>
  <c r="K80" i="11"/>
  <c r="L80" i="11"/>
  <c r="L54" i="11"/>
  <c r="K54" i="11"/>
  <c r="L28" i="11"/>
  <c r="K28" i="11"/>
  <c r="K44" i="11"/>
  <c r="L44" i="11"/>
  <c r="L96" i="11"/>
  <c r="K96" i="11"/>
  <c r="K34" i="11"/>
  <c r="L34" i="11"/>
  <c r="K19" i="11"/>
  <c r="L19" i="11"/>
  <c r="K122" i="11"/>
  <c r="L122" i="11"/>
  <c r="K129" i="11"/>
  <c r="L129" i="11"/>
  <c r="K79" i="11"/>
  <c r="L79" i="11"/>
  <c r="K52" i="11"/>
  <c r="L52" i="11"/>
  <c r="K27" i="11"/>
  <c r="L27" i="11"/>
  <c r="K47" i="11"/>
  <c r="L47" i="11"/>
  <c r="K95" i="11"/>
  <c r="L95" i="11"/>
  <c r="K137" i="11"/>
  <c r="L137" i="11"/>
  <c r="K13" i="11"/>
  <c r="L13" i="11"/>
  <c r="L121" i="11"/>
  <c r="K121" i="11"/>
  <c r="K130" i="11"/>
  <c r="L130" i="11"/>
  <c r="K77" i="11"/>
  <c r="L77" i="11"/>
  <c r="R69" i="13" l="1"/>
  <c r="R70" i="13"/>
  <c r="R71" i="13"/>
  <c r="R72" i="13"/>
  <c r="R75" i="13"/>
  <c r="R73" i="13"/>
  <c r="R74" i="13"/>
  <c r="R20" i="13"/>
  <c r="R21" i="13"/>
  <c r="R22" i="13"/>
  <c r="R23" i="13"/>
  <c r="R24" i="13"/>
  <c r="R25" i="13"/>
  <c r="R26" i="13"/>
  <c r="R6" i="13"/>
  <c r="R7" i="13"/>
  <c r="R8" i="13"/>
  <c r="R9" i="13"/>
  <c r="R10" i="13"/>
  <c r="R11" i="13"/>
  <c r="R12" i="13"/>
  <c r="R91" i="13"/>
  <c r="R92" i="13"/>
  <c r="R93" i="13"/>
  <c r="R94" i="13"/>
  <c r="R95" i="13"/>
  <c r="R96" i="13"/>
  <c r="R90" i="13"/>
  <c r="R67" i="13"/>
  <c r="R68" i="13"/>
  <c r="R63" i="13"/>
  <c r="R62" i="13"/>
  <c r="R64" i="13"/>
  <c r="R65" i="13"/>
  <c r="R66" i="13"/>
  <c r="R123" i="13"/>
  <c r="R118" i="13"/>
  <c r="R119" i="13"/>
  <c r="R120" i="13"/>
  <c r="R121" i="13"/>
  <c r="R122" i="13"/>
  <c r="R124" i="13"/>
  <c r="R19" i="13"/>
  <c r="R13" i="13"/>
  <c r="R14" i="13"/>
  <c r="R15" i="13"/>
  <c r="R16" i="13"/>
  <c r="R17" i="13"/>
  <c r="R18" i="13"/>
  <c r="R135" i="13"/>
  <c r="R137" i="13"/>
  <c r="R132" i="13"/>
  <c r="R133" i="13"/>
  <c r="R134" i="13"/>
  <c r="R136" i="13"/>
  <c r="R138" i="13"/>
  <c r="R83" i="13"/>
  <c r="R89" i="13"/>
  <c r="R84" i="13"/>
  <c r="R85" i="13"/>
  <c r="R86" i="13"/>
  <c r="R87" i="13"/>
  <c r="R88" i="13"/>
  <c r="R79" i="13"/>
  <c r="R80" i="13"/>
  <c r="R81" i="13"/>
  <c r="R82" i="13"/>
  <c r="R76" i="13"/>
  <c r="R77" i="13"/>
  <c r="R78" i="13"/>
  <c r="R128" i="13"/>
  <c r="R129" i="13"/>
  <c r="R130" i="13"/>
  <c r="R131" i="13"/>
  <c r="R125" i="13"/>
  <c r="R126" i="13"/>
  <c r="R127" i="13"/>
  <c r="R48" i="13"/>
  <c r="R49" i="13"/>
  <c r="R50" i="13"/>
  <c r="R51" i="13"/>
  <c r="R52" i="13"/>
  <c r="R53" i="13"/>
  <c r="R54" i="13"/>
  <c r="R31" i="13"/>
  <c r="R32" i="13"/>
  <c r="R33" i="13"/>
  <c r="R27" i="13"/>
  <c r="R28" i="13"/>
  <c r="R29" i="13"/>
  <c r="R30" i="13"/>
  <c r="R34" i="13"/>
  <c r="R35" i="13"/>
  <c r="R36" i="13"/>
  <c r="R37" i="13"/>
  <c r="R38" i="13"/>
  <c r="R39" i="13"/>
  <c r="R40" i="13"/>
  <c r="R43" i="13"/>
  <c r="R44" i="13"/>
  <c r="R45" i="13"/>
  <c r="R46" i="13"/>
  <c r="R47" i="13"/>
  <c r="R41" i="13"/>
  <c r="R42" i="13"/>
  <c r="R55" i="13"/>
  <c r="R56" i="13"/>
  <c r="R57" i="13"/>
  <c r="R58" i="13"/>
  <c r="R59" i="13"/>
  <c r="R60" i="13"/>
  <c r="R61" i="13"/>
</calcChain>
</file>

<file path=xl/sharedStrings.xml><?xml version="1.0" encoding="utf-8"?>
<sst xmlns="http://schemas.openxmlformats.org/spreadsheetml/2006/main" count="793" uniqueCount="124">
  <si>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</si>
  <si>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</si>
  <si>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</si>
  <si>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</si>
  <si>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</si>
  <si>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</si>
  <si>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</si>
  <si>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</si>
  <si>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</si>
  <si>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</si>
  <si>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</si>
  <si>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</si>
  <si>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</si>
  <si>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</si>
  <si>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BH</t>
  </si>
  <si>
    <t>Quốc lộ 51</t>
  </si>
  <si>
    <t>Các đường còn lại</t>
  </si>
  <si>
    <t>Đường Võ Nguyên Giáp</t>
  </si>
  <si>
    <t>Cầu Sông Buông</t>
  </si>
  <si>
    <t>BH117DT_D3</t>
  </si>
  <si>
    <t>BH117DT_D4</t>
  </si>
  <si>
    <t>BH117DT_D5</t>
  </si>
  <si>
    <t>BH121DT_D1</t>
  </si>
  <si>
    <t>BH121DT_D2</t>
  </si>
  <si>
    <t>BH121DT_D3</t>
  </si>
  <si>
    <t>Đường Chu Mạnh Trinh</t>
  </si>
  <si>
    <t>Đường Bùi Văn Hòa (Quốc lộ 15 nối dài)</t>
  </si>
  <si>
    <t>BH134DT</t>
  </si>
  <si>
    <t>BH138DT_D1</t>
  </si>
  <si>
    <t>BH138DT_D2</t>
  </si>
  <si>
    <t>BH139DT</t>
  </si>
  <si>
    <t>BH140DT</t>
  </si>
  <si>
    <t>BH141DT</t>
  </si>
  <si>
    <t>BH142DT</t>
  </si>
  <si>
    <t>Đường Thành Thái</t>
  </si>
  <si>
    <t>BH143DT</t>
  </si>
  <si>
    <t>Cầu bắc qua Sông Buông</t>
  </si>
  <si>
    <t>BH144DT</t>
  </si>
  <si>
    <t>BH145DT</t>
  </si>
  <si>
    <t>Đường Phước Tân - Giang Điền</t>
  </si>
  <si>
    <t>BH146DT</t>
  </si>
  <si>
    <t>Đường kết nối khu công nghiệp Giang Điền</t>
  </si>
  <si>
    <t>BH147DT_D1</t>
  </si>
  <si>
    <t>Đường chuyên dùng vận chuyển vật liệu xây dựng</t>
  </si>
  <si>
    <t>BH164DT_D1</t>
  </si>
  <si>
    <t>Đường Nguyễn Trung Trực</t>
  </si>
  <si>
    <t>Tên Khu tái định cư</t>
  </si>
  <si>
    <t xml:space="preserve"> Giá đất theo Quyết định 86/2024/QĐ-UBND ngày 27/12/2024 </t>
  </si>
  <si>
    <t>Khu tái định cư Quốc Lộ 1A (phường Phước Tân)</t>
  </si>
  <si>
    <t>Các đường trong Khu tái định cư Quốc Lộ 1A</t>
  </si>
  <si>
    <t>Khu dân cư và tái định cư số 44 (phường Phước Tân)</t>
  </si>
  <si>
    <t>Quốc lộ 51, đoạn từ đường Nguyễn Trung Trực đến cầu sông Buông</t>
  </si>
  <si>
    <t>Đường Đinh Quang Ân</t>
  </si>
  <si>
    <t>Chùa Viên Thông</t>
  </si>
  <si>
    <t>Đường Phước Tân - Long Hưng</t>
  </si>
  <si>
    <t>Đường Nam Cao</t>
  </si>
  <si>
    <t>Đường Hoàng Đình Cận</t>
  </si>
  <si>
    <t xml:space="preserve">Đường Hồ Văn Huê </t>
  </si>
  <si>
    <t>Đường Trương Hán Siêu</t>
  </si>
  <si>
    <t>Hết ranh giới phường Phước Tân</t>
  </si>
  <si>
    <t>lưu ý giáp ranh xã Bình Minh</t>
  </si>
  <si>
    <t>Đường Bùi Văn Hòa</t>
  </si>
  <si>
    <t>Phường Phước Tân</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</si>
  <si>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</si>
  <si>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</si>
  <si>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</si>
  <si>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</si>
  <si>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</si>
  <si>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</si>
  <si>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</si>
  <si>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</si>
  <si>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</si>
  <si>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</si>
  <si>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trồng rừng sản xuất, nuôi trồng thủy sản hiện hành</t>
  </si>
  <si>
    <t>Phan Đăng Lưu</t>
  </si>
  <si>
    <t>bs</t>
  </si>
  <si>
    <t xml:space="preserve">đã sửa điểm đầu điểm cuối </t>
  </si>
  <si>
    <t>đã cập nhật lại điểm đầu điểm cuối</t>
  </si>
  <si>
    <t>Hết Chùa Viên Thông</t>
  </si>
  <si>
    <t>Giáp ranh phường Phước Tân</t>
  </si>
  <si>
    <t>Hết ranh phường Phước Tân, giáp ranh phường Long Hưng</t>
  </si>
  <si>
    <t>Hết ranh thửa đất số 242, tờ BĐĐC số 88 về bên phải và hết ranh thửa đất số 271, tờ BĐĐC số 88 về bên trái, phường Phước Tân</t>
  </si>
  <si>
    <t>Hết ranh thửa đất số 85, tờ BĐĐC số 101 về bên phải và hết ranh thửa đất số 112, tờ BĐĐC số 100 về bên trái, phường Phước Tân</t>
  </si>
  <si>
    <t>Hết ranh thửa đất số 6, tờ BĐĐC số 31 về bên phải và hết ranh thửa đất số 3, tờ BĐĐC số 32 về bên trái, phường Phước Tân</t>
  </si>
  <si>
    <t>Hết ranh phường Long Bình</t>
  </si>
  <si>
    <t>Giáp suối</t>
  </si>
  <si>
    <t>Giáp ranh phường Long Hưng</t>
  </si>
  <si>
    <t>Đầu cầu số 3</t>
  </si>
  <si>
    <t>Hết ranh phường Phước Tân, giáp ranh phường Tam Phước</t>
  </si>
  <si>
    <t>Hết ranh thửa đất số 117, tờ BĐĐC số 102 về bên phải và hết ranh thửa đất số 120, tờ BĐĐC số 102 về bên trái, phường Phước Tân</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</si>
  <si>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</si>
  <si>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</si>
  <si>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</si>
  <si>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</si>
  <si>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BH2+1Vị trí 1</t>
  </si>
  <si>
    <t>BH2+2Vị trí 1</t>
  </si>
  <si>
    <t>CLN, CHN</t>
  </si>
  <si>
    <t>RSX, NTS</t>
  </si>
  <si>
    <t>hết thửa đất số 97, tờ BĐĐC số 95, phường Phước Tân</t>
  </si>
  <si>
    <t>Vị trí</t>
  </si>
  <si>
    <t>Xã, phường</t>
  </si>
  <si>
    <t>Đường Nhóm</t>
  </si>
  <si>
    <t>Vị trí 1</t>
  </si>
  <si>
    <t>Phường Phước TânVị trí 1430</t>
  </si>
  <si>
    <t>TPBH2</t>
  </si>
  <si>
    <t>Vị trí 2</t>
  </si>
  <si>
    <t>Phường Phước TânVị trí 2390</t>
  </si>
  <si>
    <t>Vị trí 3</t>
  </si>
  <si>
    <t>Phường Phước TânVị trí 3370</t>
  </si>
  <si>
    <t>Vị trí 4</t>
  </si>
  <si>
    <t>Phường Phước TânVị trí 4350</t>
  </si>
  <si>
    <t>Phường Phước TânVị trí 1</t>
  </si>
  <si>
    <t>Phường Phước TânVị trí 2</t>
  </si>
  <si>
    <t>Phường Phước TânVị trí 3</t>
  </si>
  <si>
    <t>Phường Phước TânVị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</si>
  <si>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</si>
  <si>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</si>
  <si>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</si>
  <si>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</si>
  <si>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</si>
  <si>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</si>
  <si>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</si>
  <si>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A.2.9 HỆ SỐ ĐIỀU CHỈNH MỨC BIẾN ĐỘNG THỊ TRƯỜNG CÁC LOẠI ĐẤT NÔNG NGHIỆP
PHƯỜNG PHƯỚC TÂN, TỈNH ĐỒNG NAI</t>
  </si>
  <si>
    <t>PHỤ LỤC A.1.9 HỆ SỐ ĐIỀU CHỈNH MỨC BIẾN ĐỘNG THỊ TRƯỜNG CÁC LOẠI ĐẤT PHI NÔNG NGHIỆP
PHƯỜNG PHƯỚC TÂN,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</si>
</sst>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_-* #,##0_-;\-* #,##0_-;_-* &quot;-&quot;_-;_-@_-"/>
    <numFmt numFmtId="171" formatCode="&quot;\&quot;#,##0.00;[Red]&quot;\&quot;&quot;\&quot;&quot;\&quot;&quot;\&quot;&quot;\&quot;&quot;\&quot;\-#,##0.00"/>
    <numFmt numFmtId="172" formatCode="&quot;\&quot;#,##0;[Red]&quot;\&quot;&quot;\&quot;\-#,##0"/>
    <numFmt numFmtId="173" formatCode="\$#,##0\ ;\(\$#,##0\)"/>
    <numFmt numFmtId="174" formatCode="#,##0\ &quot;$&quot;_);[Red]\(#,##0\ &quot;$&quot;\)"/>
    <numFmt numFmtId="175" formatCode="&quot;$&quot;###,0&quot;.&quot;00_);[Red]\(&quot;$&quot;###,0&quot;.&quot;00\)"/>
    <numFmt numFmtId="176" formatCode="#,##0\ &quot;$&quot;_);\(#,##0\ &quot;$&quot;\)"/>
    <numFmt numFmtId="177" formatCode="#,##0;[Red]#,##0"/>
    <numFmt numFmtId="178" formatCode="&quot;\&quot;#,##0.00;[Red]&quot;\&quot;\-#,##0.00"/>
    <numFmt numFmtId="179" formatCode="&quot;\&quot;#,##0;[Red]&quot;\&quot;\-#,##0"/>
    <numFmt numFmtId="180" formatCode="_-&quot;$&quot;* #,##0_-;\-&quot;$&quot;* #,##0_-;_-&quot;$&quot;* &quot;-&quot;_-;_-@_-"/>
    <numFmt numFmtId="181" formatCode="_-&quot;$&quot;* #,##0.00_-;\-&quot;$&quot;* #,##0.00_-;_-&quot;$&quot;* &quot;-&quot;??_-;_-@_-"/>
  </numFmts>
  <fonts count="5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rgb="FF000000"/>
      <name val="Times New Roman"/>
      <family val="1"/>
    </font>
    <font>
      <sz val="13"/>
      <color theme="1"/>
      <name val="Times New Roman"/>
      <family val="1"/>
    </font>
    <font>
      <b/>
      <sz val="14"/>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
      <sz val="14"/>
      <name val="Times New Roman"/>
      <family val="1"/>
    </font>
    <font>
      <sz val="10"/>
      <color theme="1"/>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171" fontId="24" fillId="0" borderId="0" applyFont="0" applyFill="0" applyBorder="0" applyAlignment="0" applyProtection="0"/>
    <xf numFmtId="0" fontId="25" fillId="0" borderId="0" applyFont="0" applyFill="0" applyBorder="0" applyAlignment="0" applyProtection="0"/>
    <xf numFmtId="172" fontId="24" fillId="0" borderId="0" applyFont="0" applyFill="0" applyBorder="0" applyAlignment="0" applyProtection="0"/>
    <xf numFmtId="40" fontId="25" fillId="0" borderId="0" applyFont="0" applyFill="0" applyBorder="0" applyAlignment="0" applyProtection="0"/>
    <xf numFmtId="38" fontId="25" fillId="0" borderId="0" applyFont="0" applyFill="0" applyBorder="0" applyAlignment="0" applyProtection="0"/>
    <xf numFmtId="10" fontId="24" fillId="0" borderId="0" applyFont="0" applyFill="0" applyBorder="0" applyAlignment="0" applyProtection="0"/>
    <xf numFmtId="0" fontId="26" fillId="0" borderId="0"/>
    <xf numFmtId="43" fontId="2" fillId="0" borderId="0" applyFont="0" applyFill="0" applyBorder="0" applyAlignment="0" applyProtection="0"/>
    <xf numFmtId="43" fontId="24" fillId="0" borderId="0" applyFont="0" applyFill="0" applyBorder="0" applyAlignment="0" applyProtection="0"/>
    <xf numFmtId="166" fontId="2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24"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4" fillId="0" borderId="0" applyFont="0" applyFill="0" applyBorder="0" applyAlignment="0" applyProtection="0"/>
    <xf numFmtId="173" fontId="24" fillId="0" borderId="0" applyFont="0" applyFill="0" applyBorder="0" applyAlignment="0" applyProtection="0"/>
    <xf numFmtId="0" fontId="24" fillId="0" borderId="0" applyFont="0" applyFill="0" applyBorder="0" applyAlignment="0" applyProtection="0"/>
    <xf numFmtId="2" fontId="24" fillId="0" borderId="0" applyFont="0" applyFill="0" applyBorder="0" applyAlignment="0" applyProtection="0"/>
    <xf numFmtId="0" fontId="27" fillId="0" borderId="13" applyNumberFormat="0" applyAlignment="0" applyProtection="0">
      <alignment horizontal="left" vertical="center"/>
    </xf>
    <xf numFmtId="0" fontId="27" fillId="0" borderId="12">
      <alignment horizontal="left" vertical="center"/>
    </xf>
    <xf numFmtId="38" fontId="28" fillId="0" borderId="0" applyFont="0" applyFill="0" applyBorder="0" applyAlignment="0" applyProtection="0"/>
    <xf numFmtId="40" fontId="28" fillId="0" borderId="0" applyFont="0" applyFill="0" applyBorder="0" applyAlignment="0" applyProtection="0"/>
    <xf numFmtId="174" fontId="28" fillId="0" borderId="0" applyFont="0" applyFill="0" applyBorder="0" applyAlignment="0" applyProtection="0"/>
    <xf numFmtId="175" fontId="28" fillId="0" borderId="0" applyFont="0" applyFill="0" applyBorder="0" applyAlignment="0" applyProtection="0"/>
    <xf numFmtId="0" fontId="29" fillId="0" borderId="0" applyNumberFormat="0" applyFont="0" applyFill="0" applyAlignment="0"/>
    <xf numFmtId="0" fontId="12" fillId="0" borderId="0"/>
    <xf numFmtId="0" fontId="44" fillId="0" borderId="0"/>
    <xf numFmtId="0" fontId="2" fillId="0" borderId="0"/>
    <xf numFmtId="0" fontId="2" fillId="0" borderId="0"/>
    <xf numFmtId="0" fontId="2" fillId="0" borderId="0"/>
    <xf numFmtId="0" fontId="45" fillId="0" borderId="0"/>
    <xf numFmtId="0" fontId="12" fillId="0" borderId="0"/>
    <xf numFmtId="0" fontId="24" fillId="0" borderId="0"/>
    <xf numFmtId="0" fontId="23" fillId="0" borderId="0"/>
    <xf numFmtId="0" fontId="2" fillId="0" borderId="0">
      <alignment vertical="center"/>
    </xf>
    <xf numFmtId="0" fontId="12" fillId="0" borderId="0"/>
    <xf numFmtId="0" fontId="23" fillId="0" borderId="0"/>
    <xf numFmtId="0" fontId="46" fillId="0" borderId="0"/>
    <xf numFmtId="0" fontId="12" fillId="0" borderId="0"/>
    <xf numFmtId="0" fontId="12" fillId="0" borderId="0"/>
    <xf numFmtId="0" fontId="24" fillId="0" borderId="0"/>
    <xf numFmtId="0" fontId="12" fillId="0" borderId="0"/>
    <xf numFmtId="0" fontId="12" fillId="0" borderId="0"/>
    <xf numFmtId="0" fontId="30" fillId="0" borderId="0"/>
    <xf numFmtId="0" fontId="2" fillId="0" borderId="0"/>
    <xf numFmtId="0" fontId="2" fillId="0" borderId="0"/>
    <xf numFmtId="0" fontId="44" fillId="0" borderId="0"/>
    <xf numFmtId="0" fontId="44" fillId="0" borderId="0"/>
    <xf numFmtId="0" fontId="44" fillId="0" borderId="0"/>
    <xf numFmtId="0" fontId="44" fillId="0" borderId="0"/>
    <xf numFmtId="0" fontId="31" fillId="5" borderId="11">
      <alignment horizontal="left" vertical="center"/>
    </xf>
    <xf numFmtId="5" fontId="32" fillId="0" borderId="1">
      <alignment horizontal="left" vertical="top"/>
    </xf>
    <xf numFmtId="5" fontId="23" fillId="0" borderId="10">
      <alignment horizontal="left" vertical="top"/>
    </xf>
    <xf numFmtId="0" fontId="33" fillId="0" borderId="10">
      <alignment horizontal="left" vertical="center"/>
    </xf>
    <xf numFmtId="0" fontId="34" fillId="0" borderId="0" applyFont="0" applyFill="0" applyBorder="0" applyAlignment="0" applyProtection="0"/>
    <xf numFmtId="0" fontId="34" fillId="0" borderId="0" applyFont="0" applyFill="0" applyBorder="0" applyAlignment="0" applyProtection="0"/>
    <xf numFmtId="0" fontId="8" fillId="0" borderId="0">
      <alignment vertical="center"/>
    </xf>
    <xf numFmtId="40" fontId="35" fillId="0" borderId="0" applyFont="0" applyFill="0" applyBorder="0" applyAlignment="0" applyProtection="0"/>
    <xf numFmtId="38"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9" fontId="36" fillId="0" borderId="0" applyFont="0" applyFill="0" applyBorder="0" applyAlignment="0" applyProtection="0"/>
    <xf numFmtId="0" fontId="37" fillId="0" borderId="0"/>
    <xf numFmtId="176" fontId="38" fillId="0" borderId="0" applyFont="0" applyFill="0" applyBorder="0" applyAlignment="0" applyProtection="0"/>
    <xf numFmtId="177" fontId="38" fillId="0" borderId="0" applyFont="0" applyFill="0" applyBorder="0" applyAlignment="0" applyProtection="0"/>
    <xf numFmtId="178" fontId="39" fillId="0" borderId="0" applyFont="0" applyFill="0" applyBorder="0" applyAlignment="0" applyProtection="0"/>
    <xf numFmtId="179" fontId="39" fillId="0" borderId="0" applyFont="0" applyFill="0" applyBorder="0" applyAlignment="0" applyProtection="0"/>
    <xf numFmtId="0" fontId="40" fillId="0" borderId="0"/>
    <xf numFmtId="0" fontId="41" fillId="0" borderId="0" applyProtection="0"/>
    <xf numFmtId="170" fontId="42" fillId="0" borderId="0" applyFont="0" applyFill="0" applyBorder="0" applyAlignment="0" applyProtection="0"/>
    <xf numFmtId="40" fontId="43" fillId="0" borderId="0" applyFont="0" applyFill="0" applyBorder="0" applyAlignment="0" applyProtection="0"/>
    <xf numFmtId="180" fontId="42" fillId="0" borderId="0" applyFont="0" applyFill="0" applyBorder="0" applyAlignment="0" applyProtection="0"/>
    <xf numFmtId="6" fontId="43" fillId="0" borderId="0" applyFont="0" applyFill="0" applyBorder="0" applyAlignment="0" applyProtection="0"/>
    <xf numFmtId="181" fontId="42" fillId="0" borderId="0" applyFont="0" applyFill="0" applyBorder="0" applyAlignment="0" applyProtection="0"/>
  </cellStyleXfs>
  <cellXfs count="15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8" fillId="0" borderId="0" xfId="0" applyFont="1" applyAlignment="1">
      <alignment vertical="center"/>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166" fontId="16"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10" fillId="0" borderId="0" xfId="0" applyFont="1" applyAlignment="1">
      <alignment wrapText="1"/>
    </xf>
    <xf numFmtId="0" fontId="4" fillId="0" borderId="0" xfId="7" applyFont="1" applyAlignment="1">
      <alignment wrapText="1"/>
    </xf>
    <xf numFmtId="166" fontId="16" fillId="0" borderId="3" xfId="1" applyNumberFormat="1" applyFont="1" applyBorder="1" applyAlignment="1">
      <alignment horizontal="right" vertical="center" wrapText="1"/>
    </xf>
    <xf numFmtId="43" fontId="16" fillId="0" borderId="3" xfId="1" applyFont="1" applyBorder="1" applyAlignment="1">
      <alignment horizontal="right" vertical="center" wrapText="1"/>
    </xf>
    <xf numFmtId="2" fontId="16" fillId="0" borderId="3" xfId="1" applyNumberFormat="1" applyFont="1" applyBorder="1" applyAlignment="1">
      <alignment horizontal="right" vertical="center"/>
    </xf>
    <xf numFmtId="43" fontId="16" fillId="0" borderId="6" xfId="1" applyFont="1" applyBorder="1" applyAlignment="1">
      <alignment horizontal="right" vertical="center" wrapText="1"/>
    </xf>
    <xf numFmtId="43" fontId="16" fillId="0" borderId="11" xfId="1" applyFont="1" applyBorder="1" applyAlignment="1">
      <alignment horizontal="center" vertical="center" wrapText="1"/>
    </xf>
    <xf numFmtId="0" fontId="22" fillId="4" borderId="11"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9" fillId="4" borderId="11" xfId="0" applyFont="1" applyFill="1" applyBorder="1" applyAlignment="1">
      <alignment vertical="center" wrapText="1"/>
    </xf>
    <xf numFmtId="0" fontId="16" fillId="4" borderId="11" xfId="0" applyFont="1" applyFill="1" applyBorder="1" applyAlignment="1">
      <alignment horizontal="right" vertical="center" wrapText="1"/>
    </xf>
    <xf numFmtId="0" fontId="16" fillId="4" borderId="11" xfId="0" applyFont="1" applyFill="1" applyBorder="1" applyAlignment="1">
      <alignment horizontal="center" vertical="center" wrapText="1"/>
    </xf>
    <xf numFmtId="3" fontId="19" fillId="4" borderId="11"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3" fillId="0" borderId="7"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43" fontId="16" fillId="0" borderId="6" xfId="1" applyFont="1" applyBorder="1" applyAlignment="1">
      <alignment horizontal="center" vertical="center" wrapText="1"/>
    </xf>
    <xf numFmtId="0" fontId="15" fillId="0" borderId="0" xfId="0" applyFont="1" applyAlignment="1">
      <alignment horizontal="right" vertical="center" wrapText="1"/>
    </xf>
    <xf numFmtId="37" fontId="15" fillId="0" borderId="0" xfId="0" applyNumberFormat="1" applyFont="1" applyAlignment="1">
      <alignment horizontal="right" vertical="center" wrapText="1"/>
    </xf>
    <xf numFmtId="0" fontId="16" fillId="0" borderId="0" xfId="0" applyFont="1" applyAlignment="1">
      <alignment wrapText="1"/>
    </xf>
    <xf numFmtId="0" fontId="21" fillId="0" borderId="0" xfId="0" applyFont="1" applyAlignment="1">
      <alignment vertical="center" wrapText="1"/>
    </xf>
    <xf numFmtId="37" fontId="21" fillId="0" borderId="0" xfId="0" applyNumberFormat="1" applyFont="1" applyAlignment="1">
      <alignment horizontal="right" vertical="center" wrapText="1"/>
    </xf>
    <xf numFmtId="0" fontId="20" fillId="0" borderId="0" xfId="0" applyFont="1" applyAlignment="1">
      <alignment wrapText="1"/>
    </xf>
    <xf numFmtId="0" fontId="18" fillId="0" borderId="3" xfId="0" applyFont="1" applyBorder="1" applyAlignment="1">
      <alignment vertical="center" wrapText="1"/>
    </xf>
    <xf numFmtId="3" fontId="18" fillId="0" borderId="3" xfId="0" applyNumberFormat="1" applyFont="1" applyBorder="1" applyAlignment="1">
      <alignment vertical="center" wrapText="1"/>
    </xf>
    <xf numFmtId="0" fontId="18" fillId="0" borderId="0" xfId="0" applyFont="1" applyAlignment="1">
      <alignment wrapText="1"/>
    </xf>
    <xf numFmtId="3" fontId="18" fillId="3" borderId="3" xfId="0" applyNumberFormat="1" applyFont="1" applyFill="1" applyBorder="1" applyAlignment="1">
      <alignment vertical="center" wrapText="1"/>
    </xf>
    <xf numFmtId="0" fontId="18" fillId="3" borderId="3" xfId="0" applyFont="1" applyFill="1" applyBorder="1" applyAlignment="1">
      <alignment vertical="center" wrapText="1"/>
    </xf>
    <xf numFmtId="0" fontId="16" fillId="0" borderId="3" xfId="45" applyFont="1" applyBorder="1" applyAlignment="1">
      <alignment horizontal="right" vertical="center" wrapText="1"/>
    </xf>
    <xf numFmtId="3" fontId="16" fillId="0" borderId="3" xfId="0" applyNumberFormat="1" applyFont="1" applyBorder="1" applyAlignment="1">
      <alignment horizontal="center" vertical="center" wrapText="1"/>
    </xf>
    <xf numFmtId="0" fontId="20" fillId="0" borderId="0" xfId="0" applyFont="1" applyAlignment="1">
      <alignment horizontal="center" vertical="center" wrapText="1"/>
    </xf>
    <xf numFmtId="0" fontId="18" fillId="0" borderId="2" xfId="0" applyFont="1" applyBorder="1" applyAlignment="1">
      <alignment horizontal="center" vertical="center" wrapText="1"/>
    </xf>
    <xf numFmtId="0" fontId="16" fillId="0" borderId="0" xfId="0" quotePrefix="1" applyFont="1" applyAlignment="1">
      <alignment wrapText="1"/>
    </xf>
    <xf numFmtId="166" fontId="15" fillId="0" borderId="0" xfId="1" applyNumberFormat="1" applyFont="1" applyAlignment="1">
      <alignment horizontal="right" vertical="center" wrapText="1"/>
    </xf>
    <xf numFmtId="0" fontId="18" fillId="3" borderId="2" xfId="0" applyFont="1" applyFill="1" applyBorder="1" applyAlignment="1">
      <alignment horizontal="center" vertical="center" wrapText="1"/>
    </xf>
    <xf numFmtId="0" fontId="20" fillId="3" borderId="0" xfId="0" applyFont="1" applyFill="1" applyAlignment="1">
      <alignment horizontal="center" vertical="center" wrapText="1"/>
    </xf>
    <xf numFmtId="43" fontId="15" fillId="0" borderId="0" xfId="1" applyFont="1" applyAlignment="1">
      <alignment horizontal="right" vertical="center" wrapText="1"/>
    </xf>
    <xf numFmtId="0" fontId="20" fillId="0" borderId="0" xfId="0" applyFont="1" applyAlignment="1">
      <alignment vertical="center" wrapText="1"/>
    </xf>
    <xf numFmtId="0" fontId="20" fillId="3" borderId="0" xfId="0" applyFont="1" applyFill="1" applyAlignment="1">
      <alignment vertical="center" wrapText="1"/>
    </xf>
    <xf numFmtId="0" fontId="18" fillId="0" borderId="0" xfId="0" applyFont="1" applyAlignment="1">
      <alignment vertical="center" wrapText="1"/>
    </xf>
    <xf numFmtId="0" fontId="18" fillId="3" borderId="0" xfId="0" applyFont="1" applyFill="1" applyAlignment="1">
      <alignment vertical="center" wrapText="1"/>
    </xf>
    <xf numFmtId="0" fontId="4" fillId="3" borderId="0" xfId="0" applyFont="1" applyFill="1" applyAlignment="1">
      <alignment vertical="center" wrapText="1"/>
    </xf>
    <xf numFmtId="43" fontId="1" fillId="0" borderId="0" xfId="1" applyFont="1" applyAlignment="1">
      <alignment vertical="center" wrapText="1"/>
    </xf>
    <xf numFmtId="0" fontId="8" fillId="2" borderId="3" xfId="0" applyFont="1" applyFill="1" applyBorder="1" applyAlignment="1">
      <alignment vertical="center" wrapText="1"/>
    </xf>
    <xf numFmtId="0" fontId="21"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wrapText="1"/>
    </xf>
    <xf numFmtId="0" fontId="21" fillId="0" borderId="0" xfId="0" applyFont="1" applyAlignment="1">
      <alignment horizontal="right" vertical="center" wrapText="1"/>
    </xf>
    <xf numFmtId="0" fontId="18" fillId="0" borderId="11" xfId="0" applyFont="1" applyBorder="1" applyAlignment="1">
      <alignment horizontal="center" vertical="center" wrapText="1"/>
    </xf>
    <xf numFmtId="0" fontId="16" fillId="0" borderId="11" xfId="0" applyFont="1" applyBorder="1" applyAlignment="1">
      <alignment horizontal="center" vertical="center" wrapText="1"/>
    </xf>
    <xf numFmtId="3" fontId="16" fillId="0" borderId="0" xfId="0" applyNumberFormat="1" applyFont="1" applyAlignment="1">
      <alignment horizontal="right" wrapText="1"/>
    </xf>
    <xf numFmtId="37" fontId="16" fillId="0" borderId="0" xfId="0" applyNumberFormat="1" applyFont="1" applyAlignment="1">
      <alignment vertical="center" wrapText="1"/>
    </xf>
    <xf numFmtId="0" fontId="16" fillId="0" borderId="4"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4" xfId="0" applyFont="1" applyBorder="1" applyAlignment="1">
      <alignment horizontal="center" vertical="center" wrapText="1"/>
    </xf>
    <xf numFmtId="37" fontId="16" fillId="0" borderId="9" xfId="0" applyNumberFormat="1" applyFont="1" applyBorder="1" applyAlignment="1">
      <alignment horizontal="right" vertical="center" wrapText="1"/>
    </xf>
    <xf numFmtId="0" fontId="21" fillId="0" borderId="11" xfId="0" applyFont="1" applyBorder="1" applyAlignment="1">
      <alignment horizontal="center" vertical="center" wrapText="1"/>
    </xf>
    <xf numFmtId="44" fontId="18" fillId="0" borderId="11" xfId="6" applyFont="1" applyBorder="1" applyAlignment="1">
      <alignment horizontal="center" vertical="center" wrapText="1"/>
    </xf>
    <xf numFmtId="0" fontId="18" fillId="0" borderId="11" xfId="0" applyFont="1" applyBorder="1" applyAlignment="1">
      <alignment vertical="center" wrapText="1"/>
    </xf>
    <xf numFmtId="0" fontId="47" fillId="0" borderId="11" xfId="0" applyFont="1" applyBorder="1" applyAlignment="1">
      <alignment horizontal="center" vertical="center"/>
    </xf>
    <xf numFmtId="0" fontId="16" fillId="0" borderId="11" xfId="0" applyFont="1" applyBorder="1" applyAlignment="1">
      <alignment horizontal="left" vertical="center" wrapText="1"/>
    </xf>
    <xf numFmtId="166" fontId="16" fillId="0" borderId="11" xfId="0" applyNumberFormat="1" applyFont="1" applyBorder="1" applyAlignment="1">
      <alignment horizontal="right" vertical="center" wrapText="1"/>
    </xf>
    <xf numFmtId="0" fontId="16" fillId="0" borderId="11" xfId="0" applyFont="1" applyBorder="1" applyAlignment="1">
      <alignment horizontal="right" vertical="center" wrapText="1"/>
    </xf>
    <xf numFmtId="37" fontId="16" fillId="0" borderId="11" xfId="0" applyNumberFormat="1" applyFont="1" applyBorder="1" applyAlignment="1">
      <alignment horizontal="right" vertical="center" wrapText="1"/>
    </xf>
    <xf numFmtId="43" fontId="16" fillId="0" borderId="11" xfId="1" applyFont="1" applyBorder="1" applyAlignment="1">
      <alignment horizontal="right" vertical="center" wrapText="1"/>
    </xf>
    <xf numFmtId="3" fontId="21" fillId="0" borderId="0" xfId="1" applyNumberFormat="1" applyFont="1" applyFill="1" applyAlignment="1">
      <alignment horizontal="right" vertical="center" wrapText="1"/>
    </xf>
    <xf numFmtId="3" fontId="21" fillId="0" borderId="0" xfId="0" applyNumberFormat="1" applyFont="1" applyAlignment="1">
      <alignment horizontal="right" vertical="center" wrapText="1"/>
    </xf>
    <xf numFmtId="43" fontId="21" fillId="0" borderId="0" xfId="1" applyFont="1" applyFill="1" applyAlignment="1">
      <alignment vertical="center" wrapText="1"/>
    </xf>
    <xf numFmtId="3" fontId="16" fillId="0" borderId="0" xfId="7" applyNumberFormat="1" applyFont="1" applyAlignment="1">
      <alignment wrapText="1"/>
    </xf>
    <xf numFmtId="166" fontId="16" fillId="0" borderId="11" xfId="1" applyNumberFormat="1" applyFont="1" applyBorder="1" applyAlignment="1">
      <alignment horizontal="right" vertical="center" wrapText="1"/>
    </xf>
    <xf numFmtId="166" fontId="16" fillId="0" borderId="11" xfId="1" applyNumberFormat="1" applyFont="1" applyFill="1" applyBorder="1" applyAlignment="1">
      <alignment horizontal="right" vertical="center" wrapText="1"/>
    </xf>
    <xf numFmtId="43" fontId="16" fillId="0" borderId="11" xfId="1" applyFont="1" applyFill="1" applyBorder="1" applyAlignment="1">
      <alignment horizontal="left" vertical="center" wrapText="1"/>
    </xf>
    <xf numFmtId="43" fontId="16" fillId="0" borderId="11" xfId="1" applyFont="1" applyFill="1" applyBorder="1" applyAlignment="1">
      <alignment horizontal="right" vertical="center" wrapText="1"/>
    </xf>
    <xf numFmtId="0" fontId="20" fillId="0" borderId="0" xfId="0" applyFont="1" applyAlignment="1">
      <alignment horizontal="center" wrapText="1"/>
    </xf>
    <xf numFmtId="0" fontId="4" fillId="0" borderId="0" xfId="0" applyFont="1" applyAlignment="1">
      <alignment horizontal="center" wrapText="1"/>
    </xf>
    <xf numFmtId="0" fontId="50" fillId="0" borderId="0" xfId="0" applyFont="1" applyAlignment="1">
      <alignment horizontal="center" vertical="center" wrapText="1"/>
    </xf>
    <xf numFmtId="0" fontId="16" fillId="0" borderId="11" xfId="0" applyFont="1" applyBorder="1" applyAlignment="1">
      <alignment vertical="center" wrapText="1"/>
    </xf>
    <xf numFmtId="3" fontId="18" fillId="0" borderId="11" xfId="1" applyNumberFormat="1" applyFont="1" applyFill="1" applyBorder="1" applyAlignment="1">
      <alignment horizontal="center" vertical="center" wrapText="1"/>
    </xf>
    <xf numFmtId="43" fontId="18" fillId="0" borderId="11" xfId="1" applyFont="1" applyFill="1" applyBorder="1" applyAlignment="1">
      <alignment horizontal="center" vertical="center" wrapText="1"/>
    </xf>
    <xf numFmtId="43" fontId="47" fillId="0" borderId="17" xfId="1"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14"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37" fontId="47" fillId="0" borderId="17" xfId="0" applyNumberFormat="1" applyFont="1" applyBorder="1" applyAlignment="1">
      <alignment horizontal="center" vertical="center" wrapText="1"/>
    </xf>
    <xf numFmtId="37" fontId="18" fillId="0" borderId="11" xfId="6" applyNumberFormat="1" applyFont="1" applyFill="1" applyBorder="1" applyAlignment="1">
      <alignment horizontal="center" vertical="center" wrapText="1"/>
    </xf>
  </cellXfs>
  <cellStyles count="91">
    <cellStyle name="??" xfId="8" xr:uid="{EC323FC6-9F95-47EC-B745-14214B9F21EC}"/>
    <cellStyle name="?? [0.00]_PRODUCT DETAIL Q1" xfId="9" xr:uid="{BF0952D7-E43E-45D7-9284-2A795E0B9A59}"/>
    <cellStyle name="?? [0]" xfId="10" xr:uid="{623B6D21-2C3F-4188-92DF-195822911695}"/>
    <cellStyle name="???? [0.00]_PRODUCT DETAIL Q1" xfId="11" xr:uid="{024DF4EA-D2D8-4ABE-8A46-7910BD08041B}"/>
    <cellStyle name="????_PRODUCT DETAIL Q1" xfId="12" xr:uid="{A316077C-4A3E-4958-9836-F6C4233741AB}"/>
    <cellStyle name="???_HOBONG" xfId="13" xr:uid="{28E157C9-701B-46A1-8482-D0300F72A5E2}"/>
    <cellStyle name="??_(????)??????" xfId="14" xr:uid="{ADA7DC9A-E44F-4566-928C-CB45BC16EBEA}"/>
    <cellStyle name="Comma" xfId="1" builtinId="3"/>
    <cellStyle name="Comma 10" xfId="15" xr:uid="{A61ABDE7-9309-41D7-987E-3A49577ADA78}"/>
    <cellStyle name="Comma 2" xfId="4" xr:uid="{00000000-0005-0000-0000-000001000000}"/>
    <cellStyle name="Comma 2 2" xfId="16" xr:uid="{05C3F2DD-4909-4CF6-9F09-63609E96D396}"/>
    <cellStyle name="Comma 2 3" xfId="17" xr:uid="{8017C9E0-601B-4853-B69C-458A66ACF29C}"/>
    <cellStyle name="Comma 2 4" xfId="18" xr:uid="{D7008CAF-0ECC-40DB-BF65-69F984BEDE1E}"/>
    <cellStyle name="Comma 2 5" xfId="19" xr:uid="{E9421540-11DD-4AFD-B640-F9304CE919CE}"/>
    <cellStyle name="Comma 3" xfId="20" xr:uid="{142AD2DF-35A5-4459-A25D-806DC944B80A}"/>
    <cellStyle name="Comma 3 2" xfId="21" xr:uid="{5016D4A9-461A-487B-A584-6379F9A5705D}"/>
    <cellStyle name="Comma 4" xfId="22" xr:uid="{7A5E4097-330D-42F6-92FB-CE70D7B5B4E7}"/>
    <cellStyle name="Comma 5" xfId="23" xr:uid="{86B6292B-27C8-4AAF-B8AA-A925BE3DBFF2}"/>
    <cellStyle name="Comma 5 2" xfId="24" xr:uid="{0B2E1BAF-E4A5-4771-805F-C52FC9BC3689}"/>
    <cellStyle name="Comma 6" xfId="25" xr:uid="{31179CFE-7038-4A4D-9305-BDC4D633A5F3}"/>
    <cellStyle name="Comma 7" xfId="26" xr:uid="{54BA3C7A-15A6-40BA-B05D-70E9D564F8D2}"/>
    <cellStyle name="Comma 7 2" xfId="27" xr:uid="{576AED57-CEDF-4569-BF0A-5C244AA736CF}"/>
    <cellStyle name="Comma 8" xfId="28" xr:uid="{9E4B4BBC-2DDE-4D28-BE98-FB9D67F25DFA}"/>
    <cellStyle name="Comma 8 2" xfId="29" xr:uid="{287EB79B-7B9D-4F38-B162-1C1BD39B9DBA}"/>
    <cellStyle name="Comma 9" xfId="30" xr:uid="{B1D830CF-7906-4120-B7C7-CDF281AB1928}"/>
    <cellStyle name="Comma0" xfId="31" xr:uid="{37ACB90D-0146-45BB-818A-82F32927144D}"/>
    <cellStyle name="Currency" xfId="6" builtinId="4"/>
    <cellStyle name="Currency0" xfId="32" xr:uid="{D9437569-3652-4AE4-ACE5-7D87AFED5D30}"/>
    <cellStyle name="Date" xfId="33" xr:uid="{81B1EE1A-DD7A-4D16-B408-4E1F70ED35D0}"/>
    <cellStyle name="Fixed" xfId="34" xr:uid="{CDF5370E-68DF-4BEB-B4DF-B46B1411CF2E}"/>
    <cellStyle name="Header1" xfId="35" xr:uid="{090DFA03-F514-49D1-9874-E5D75A4D0E3D}"/>
    <cellStyle name="Header2" xfId="36" xr:uid="{C84381DB-AC12-413C-A8EE-1DC5070AA1E7}"/>
    <cellStyle name="Millares [0]_Well Timing" xfId="37" xr:uid="{D1A407D8-0868-46B9-9D4C-3BD1D9AA5D4E}"/>
    <cellStyle name="Millares_Well Timing" xfId="38" xr:uid="{8CB1EB57-0854-4316-B295-A7917C632CFB}"/>
    <cellStyle name="Moneda [0]_Well Timing" xfId="39" xr:uid="{9A0EDBE9-9967-4897-994A-D98FF18E3954}"/>
    <cellStyle name="Moneda_Well Timing" xfId="40" xr:uid="{EAA00D5D-70F5-461E-93FA-9A113DB67571}"/>
    <cellStyle name="n" xfId="41" xr:uid="{CADEFDF0-A556-4672-99F0-1D7558A21C62}"/>
    <cellStyle name="Normal" xfId="0" builtinId="0"/>
    <cellStyle name="Normal 10" xfId="42" xr:uid="{0466833F-066B-4BB7-9B47-6DBF1E1ADEE0}"/>
    <cellStyle name="Normal 11" xfId="43" xr:uid="{9D3782ED-03DB-43A2-9F29-E060798C6723}"/>
    <cellStyle name="Normal 12" xfId="44" xr:uid="{8F5DCA3D-1B2E-4476-9A4B-9696533E01F3}"/>
    <cellStyle name="Normal 12 2" xfId="45" xr:uid="{A819CF97-AC53-4ED0-B8A7-7237E1B3299A}"/>
    <cellStyle name="Normal 12 2 2" xfId="46" xr:uid="{38F1A6CB-6635-4904-A94E-6E9FC75B0EDE}"/>
    <cellStyle name="Normal 12 3" xfId="47" xr:uid="{D6BE47C6-CACD-4EBF-8A9E-981DA6EB27EA}"/>
    <cellStyle name="Normal 13" xfId="48" xr:uid="{436E65EA-D4F6-41AC-BE7F-B81801F731AF}"/>
    <cellStyle name="Normal 2" xfId="3" xr:uid="{00000000-0005-0000-0000-000003000000}"/>
    <cellStyle name="Normal 2 2" xfId="49" xr:uid="{C31C2E58-0EEC-4EAE-B7A1-B69011B67AD6}"/>
    <cellStyle name="Normal 2 3" xfId="50" xr:uid="{ECBE2687-F726-4078-A693-F528881134A9}"/>
    <cellStyle name="Normal 2 4" xfId="51" xr:uid="{E4BBDDAB-0F5A-4DF1-9AA5-201CB00AF7CB}"/>
    <cellStyle name="Normal 2 6" xfId="5" xr:uid="{00000000-0005-0000-0000-000004000000}"/>
    <cellStyle name="Normal 2 6 2" xfId="52" xr:uid="{50ADC1E0-57CD-4554-AFAE-729ABAA6DA1F}"/>
    <cellStyle name="Normal 2_KP_gia dat 2012_63diem2100phieu" xfId="53" xr:uid="{74CF3A8B-7F92-42E8-8216-C8F62386E3A5}"/>
    <cellStyle name="Normal 23" xfId="54" xr:uid="{54E1BA51-30ED-4EF7-ABF4-E310E6B51141}"/>
    <cellStyle name="Normal 24" xfId="55" xr:uid="{F0751789-F24F-4513-BE07-675BE5B515EA}"/>
    <cellStyle name="Normal 3" xfId="56" xr:uid="{F5135F10-51CE-492C-80A6-E856D70C22B4}"/>
    <cellStyle name="Normal 4" xfId="57" xr:uid="{E20E5415-097A-4EAC-AFA1-6AE6AE4D9878}"/>
    <cellStyle name="Normal 4 2" xfId="58" xr:uid="{A71FBEB3-3E87-448F-8089-7FDE57E8F1B4}"/>
    <cellStyle name="Normal 4_DT_Giadat_2015_Nhontrach" xfId="59" xr:uid="{BCC9ED34-BE7A-4182-9CED-1B5E4D7DBBB8}"/>
    <cellStyle name="Normal 5" xfId="60" xr:uid="{FFFFDEDA-67B2-402D-AC8E-1BF8F3778969}"/>
    <cellStyle name="Normal 5 2" xfId="2" xr:uid="{00000000-0005-0000-0000-000005000000}"/>
    <cellStyle name="Normal 5 2 2" xfId="61" xr:uid="{C1A8BEF0-4F97-4BB6-B7AC-5DE5447F6A96}"/>
    <cellStyle name="Normal 6" xfId="7" xr:uid="{D09A224C-F90C-418E-BA6B-97F799B96F7D}"/>
    <cellStyle name="Normal 6 2" xfId="62" xr:uid="{EC9FA758-00BF-4F9C-A4A5-B24BC57E435D}"/>
    <cellStyle name="Normal 7" xfId="63" xr:uid="{731EF006-04EF-4685-990D-28E051AD7892}"/>
    <cellStyle name="Normal 8" xfId="64" xr:uid="{4D2D5EC4-B43B-4FB8-8E22-73C5DF789253}"/>
    <cellStyle name="Normal 8 2" xfId="65" xr:uid="{29EF866F-FE70-4732-98D4-8B7D6C656647}"/>
    <cellStyle name="Normal 9" xfId="66" xr:uid="{7064F5FD-6096-48F9-B256-FDD09E758E88}"/>
    <cellStyle name="vnhead1" xfId="67" xr:uid="{038253B9-702B-4F44-A720-2FBCB31A0AC3}"/>
    <cellStyle name="vnhead3" xfId="68" xr:uid="{BE280122-EFD7-4AC6-91C3-9F28979D64EB}"/>
    <cellStyle name="vntxt1" xfId="69" xr:uid="{7F271242-71F0-4826-9DAA-9DC35A629046}"/>
    <cellStyle name="vntxt2" xfId="70" xr:uid="{BF350DBD-5658-419A-9DFF-F0A24C20C0E4}"/>
    <cellStyle name=" [0.00]_ Att. 1- Cover" xfId="71" xr:uid="{5917A949-545F-4C8C-9F31-7AE3D7F4F5C0}"/>
    <cellStyle name="_ Att. 1- Cover" xfId="72" xr:uid="{787308CC-6E66-4E33-BAF6-EC571DD80990}"/>
    <cellStyle name="?_ Att. 1- Cover" xfId="73" xr:uid="{7EABF6C2-E31F-495D-BB21-DA50C235CC7A}"/>
    <cellStyle name="똿뗦먛귟 [0.00]_PRODUCT DETAIL Q1" xfId="74" xr:uid="{B0B27A58-5770-4DCD-859C-D7081E942F1B}"/>
    <cellStyle name="똿뗦먛귟_PRODUCT DETAIL Q1" xfId="75" xr:uid="{65F0694A-3B3A-4050-B0E3-6E4AE6B01C8E}"/>
    <cellStyle name="믅됞 [0.00]_PRODUCT DETAIL Q1" xfId="76" xr:uid="{55E3DF09-1F1E-452D-A9E6-75F77E7CEEED}"/>
    <cellStyle name="믅됞_PRODUCT DETAIL Q1" xfId="77" xr:uid="{61B9D29B-6466-4260-9490-62B40BA43642}"/>
    <cellStyle name="백분율_95" xfId="78" xr:uid="{358C599A-01FE-4333-8600-97D3A6FB2B6A}"/>
    <cellStyle name="뷭?_BOOKSHIP" xfId="79" xr:uid="{7D997772-E824-4C70-B98A-D8308EF2B8B1}"/>
    <cellStyle name="콤마 [0]_1202" xfId="80" xr:uid="{218F21E1-CB09-42E4-89BF-DCE38AB52FDC}"/>
    <cellStyle name="콤마_1202" xfId="81" xr:uid="{6BFCEB13-031E-4BBF-A632-6D38B9909E32}"/>
    <cellStyle name="통화 [0]_1202" xfId="82" xr:uid="{C02F4089-37B3-41D9-9099-D0A4B3FFA0CF}"/>
    <cellStyle name="통화_1202" xfId="83" xr:uid="{A9FC9CEA-B64E-4B89-8FED-1C8D74AA604E}"/>
    <cellStyle name="표준_(정보부문)월별인원계획" xfId="84" xr:uid="{FB28FD60-922F-41BF-9D00-C73409430A0F}"/>
    <cellStyle name="一般_99Q3647-ALL-CAS2" xfId="85" xr:uid="{FB3C62D4-9148-4B0F-B708-7AAC64B432BE}"/>
    <cellStyle name="千分位[0]_Book1" xfId="86" xr:uid="{34AA1AE3-2C7B-470C-9DD7-8D03A4786210}"/>
    <cellStyle name="千分位_99Q3647-ALL-CAS2" xfId="87" xr:uid="{DAB13DC3-C72A-4267-86D6-DC381A8B154C}"/>
    <cellStyle name="貨幣 [0]_Book1" xfId="88" xr:uid="{7875B134-269E-447C-9B08-EC37D2BA6E42}"/>
    <cellStyle name="貨幣[0]_BRE" xfId="89" xr:uid="{6894B466-847F-4F5F-B5B5-B47F0BB58B3A}"/>
    <cellStyle name="貨幣_Book1" xfId="90" xr:uid="{D4C54C24-3513-4C17-8775-07F10B330E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PHUOC%20TAN.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CAB1-D8DF-4407-8627-7F13080A8483}">
  <sheetPr codeName="Sheet8"/>
  <dimension ref="A1:C6"/>
  <sheetViews>
    <sheetView workbookViewId="0">
      <selection activeCell="A5" sqref="A5"/>
    </sheetView>
  </sheetViews>
  <sheetFormatPr defaultRowHeight="15"/>
  <cols>
    <col min="1" max="1" width="3.85546875" bestFit="1" customWidth="1"/>
    <col min="2" max="2" width="28.42578125" customWidth="1"/>
    <col min="3" max="3" width="17.7109375" customWidth="1"/>
  </cols>
  <sheetData>
    <row r="1" spans="1:3" ht="78.75">
      <c r="A1" s="69" t="s">
        <v>0</v>
      </c>
      <c r="B1" s="69" t="s">
        <v>46</v>
      </c>
      <c r="C1" s="69" t="s">
        <v>47</v>
      </c>
    </row>
    <row r="2" spans="1:3" ht="31.5">
      <c r="A2" s="70">
        <v>1</v>
      </c>
      <c r="B2" s="71" t="s">
        <v>48</v>
      </c>
      <c r="C2" s="72"/>
    </row>
    <row r="3" spans="1:3" ht="31.5">
      <c r="A3" s="73"/>
      <c r="B3" s="71" t="s">
        <v>49</v>
      </c>
      <c r="C3" s="74">
        <v>11900</v>
      </c>
    </row>
    <row r="4" spans="1:3" ht="31.5">
      <c r="A4" s="70">
        <v>2</v>
      </c>
      <c r="B4" s="71" t="s">
        <v>50</v>
      </c>
      <c r="C4" s="72"/>
    </row>
    <row r="5" spans="1:3" ht="47.25">
      <c r="A5" s="73"/>
      <c r="B5" s="71" t="s">
        <v>51</v>
      </c>
      <c r="C5" s="74">
        <v>14000</v>
      </c>
    </row>
    <row r="6" spans="1:3" ht="15.75">
      <c r="A6" s="73"/>
      <c r="B6" s="71" t="s">
        <v>16</v>
      </c>
      <c r="C6" s="74">
        <v>9800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39"/>
  <sheetViews>
    <sheetView topLeftCell="E1" zoomScale="70" zoomScaleNormal="70" zoomScaleSheetLayoutView="100" workbookViewId="0">
      <selection activeCell="K85" sqref="K85"/>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36" customFormat="1" ht="35.1" customHeight="1">
      <c r="A1" s="36" t="str">
        <f t="shared" ref="A1:A127" si="0">$G1&amp;"+1"</f>
        <v>BH121DT_D1+1</v>
      </c>
      <c r="B1" s="36" t="str">
        <f t="shared" ref="B1:B127" si="1">$G1&amp;"+2"</f>
        <v>BH121DT_D1+2</v>
      </c>
      <c r="C1" s="36" t="str">
        <f t="shared" ref="C1:C127" si="2">$G1&amp;"+3"</f>
        <v>BH121DT_D1+3</v>
      </c>
      <c r="D1" s="36" t="str">
        <f t="shared" ref="D1:D127" si="3">$G1&amp;"+4"</f>
        <v>BH121DT_D1+4</v>
      </c>
      <c r="E1" s="36" t="s">
        <v>14</v>
      </c>
      <c r="F1" s="38"/>
      <c r="G1" s="42" t="s">
        <v>22</v>
      </c>
      <c r="H1" s="37" t="str">
        <f t="shared" ref="H1:H127" si="4">J1</f>
        <v>Đường Võ Nguyên Giáp</v>
      </c>
      <c r="I1" s="37" t="s">
        <v>86</v>
      </c>
      <c r="J1" s="37" t="s">
        <v>17</v>
      </c>
      <c r="K1" s="37" t="s">
        <v>87</v>
      </c>
      <c r="L1" s="43">
        <v>23000</v>
      </c>
      <c r="M1" s="43">
        <v>12000</v>
      </c>
      <c r="N1" s="43">
        <v>6500</v>
      </c>
      <c r="O1" s="43">
        <v>3900</v>
      </c>
      <c r="P1" s="43" t="e">
        <f>VLOOKUP(G1&amp;"Vị trí 1",#REF!,9,0)</f>
        <v>#REF!</v>
      </c>
      <c r="Q1" s="43" t="e">
        <f>VLOOKUP(G1&amp;"Vị trí 2",#REF!,9,0)</f>
        <v>#REF!</v>
      </c>
      <c r="R1" s="43" t="e">
        <f>VLOOKUP(G1&amp;"Vị trí 3",#REF!,9,0)</f>
        <v>#REF!</v>
      </c>
      <c r="S1" s="43" t="e">
        <f>VLOOKUP(G1&amp;"Vị trí 4",#REF!,9,0)</f>
        <v>#REF!</v>
      </c>
      <c r="T1" s="64"/>
      <c r="U1" s="64" t="e">
        <f>VLOOKUP(B1,#REF!,32,0)</f>
        <v>#REF!</v>
      </c>
      <c r="V1" s="64" t="e">
        <f>VLOOKUP(C1,#REF!,32,0)</f>
        <v>#REF!</v>
      </c>
      <c r="W1" s="64" t="e">
        <f>VLOOKUP(D1,#REF!,32,0)</f>
        <v>#REF!</v>
      </c>
      <c r="X1" s="65"/>
      <c r="Y1" s="65" t="e">
        <f>U1/M1</f>
        <v>#REF!</v>
      </c>
      <c r="Z1" s="65" t="e">
        <f>V1/N1</f>
        <v>#REF!</v>
      </c>
      <c r="AA1" s="65" t="e">
        <f>W1/O1</f>
        <v>#REF!</v>
      </c>
      <c r="AB1" s="64"/>
      <c r="AC1" s="64"/>
      <c r="AD1" s="64"/>
      <c r="AE1" s="64"/>
      <c r="AF1" s="65"/>
      <c r="AG1" s="65"/>
      <c r="AH1" s="65"/>
      <c r="AI1" s="65"/>
      <c r="AJ1" s="39">
        <v>2.8172248757306626</v>
      </c>
      <c r="AK1" s="66"/>
      <c r="AL1" s="66">
        <v>1.65</v>
      </c>
      <c r="AM1" s="75">
        <f t="shared" ref="AM1:AP85" si="5">L1*$AL1</f>
        <v>37950</v>
      </c>
      <c r="AN1" s="75">
        <f t="shared" si="5"/>
        <v>19800</v>
      </c>
      <c r="AO1" s="75">
        <f t="shared" si="5"/>
        <v>10725</v>
      </c>
      <c r="AP1" s="75">
        <f t="shared" si="5"/>
        <v>6435</v>
      </c>
      <c r="AQ1" s="76">
        <f t="shared" ref="AQ1:AT85" si="6">IF(AM1&lt;1000,ROUND(AM1,-1),ROUND(AM1,-2))</f>
        <v>38000</v>
      </c>
      <c r="AR1" s="76">
        <f t="shared" si="6"/>
        <v>19800</v>
      </c>
      <c r="AS1" s="76">
        <f t="shared" si="6"/>
        <v>10700</v>
      </c>
      <c r="AT1" s="76">
        <f t="shared" si="6"/>
        <v>6400</v>
      </c>
      <c r="AU1" s="77">
        <f>AM1*0.15</f>
        <v>5692.5</v>
      </c>
      <c r="AV1" s="67" t="s">
        <v>14</v>
      </c>
      <c r="AW1" s="78"/>
      <c r="AX1" s="79"/>
      <c r="AY1" s="79"/>
      <c r="AZ1" s="79"/>
      <c r="BA1" s="64"/>
      <c r="BB1" s="64"/>
      <c r="BC1" s="64"/>
      <c r="BD1" s="64"/>
      <c r="BE1" s="45">
        <f>AT1-AU1</f>
        <v>707.5</v>
      </c>
    </row>
    <row r="2" spans="1:57" s="36" customFormat="1" ht="35.1" hidden="1" customHeight="1">
      <c r="F2" s="38"/>
      <c r="G2" s="42"/>
      <c r="H2" s="37"/>
      <c r="I2" s="37"/>
      <c r="J2" s="37"/>
      <c r="K2" s="37"/>
      <c r="L2" s="43"/>
      <c r="M2" s="43"/>
      <c r="N2" s="43"/>
      <c r="O2" s="43"/>
      <c r="P2" s="43"/>
      <c r="Q2" s="43"/>
      <c r="R2" s="43"/>
      <c r="S2" s="43"/>
      <c r="T2" s="64"/>
      <c r="U2" s="64"/>
      <c r="V2" s="64"/>
      <c r="W2" s="64"/>
      <c r="X2" s="65"/>
      <c r="Y2" s="65"/>
      <c r="Z2" s="65"/>
      <c r="AA2" s="65"/>
      <c r="AB2" s="64"/>
      <c r="AC2" s="64"/>
      <c r="AD2" s="64"/>
      <c r="AE2" s="64"/>
      <c r="AF2" s="65"/>
      <c r="AG2" s="65"/>
      <c r="AH2" s="65"/>
      <c r="AI2" s="65"/>
      <c r="AJ2" s="39"/>
      <c r="AK2" s="66"/>
      <c r="AL2" s="66"/>
      <c r="AM2" s="75"/>
      <c r="AN2" s="75"/>
      <c r="AO2" s="75"/>
      <c r="AP2" s="75"/>
      <c r="AQ2" s="76"/>
      <c r="AR2" s="76"/>
      <c r="AS2" s="76"/>
      <c r="AT2" s="76"/>
      <c r="AU2" s="77"/>
      <c r="AV2" s="67"/>
      <c r="AW2" s="78"/>
      <c r="AX2" s="79"/>
      <c r="AY2" s="79"/>
      <c r="AZ2" s="79"/>
      <c r="BA2" s="64"/>
      <c r="BB2" s="64"/>
      <c r="BC2" s="64"/>
      <c r="BD2" s="64"/>
      <c r="BE2" s="45"/>
    </row>
    <row r="3" spans="1:57" s="36" customFormat="1" ht="35.1" hidden="1" customHeight="1">
      <c r="F3" s="38"/>
      <c r="G3" s="42"/>
      <c r="H3" s="37"/>
      <c r="I3" s="37"/>
      <c r="J3" s="37"/>
      <c r="K3" s="37"/>
      <c r="L3" s="43"/>
      <c r="M3" s="43"/>
      <c r="N3" s="43"/>
      <c r="O3" s="43"/>
      <c r="P3" s="43"/>
      <c r="Q3" s="43"/>
      <c r="R3" s="43"/>
      <c r="S3" s="43"/>
      <c r="T3" s="64"/>
      <c r="U3" s="64"/>
      <c r="V3" s="64"/>
      <c r="W3" s="64"/>
      <c r="X3" s="65"/>
      <c r="Y3" s="65"/>
      <c r="Z3" s="65"/>
      <c r="AA3" s="65"/>
      <c r="AB3" s="64"/>
      <c r="AC3" s="64"/>
      <c r="AD3" s="64"/>
      <c r="AE3" s="64"/>
      <c r="AF3" s="65"/>
      <c r="AG3" s="65"/>
      <c r="AH3" s="65"/>
      <c r="AI3" s="65"/>
      <c r="AJ3" s="39"/>
      <c r="AK3" s="66"/>
      <c r="AL3" s="66"/>
      <c r="AM3" s="75"/>
      <c r="AN3" s="75"/>
      <c r="AO3" s="75"/>
      <c r="AP3" s="75"/>
      <c r="AQ3" s="76"/>
      <c r="AR3" s="76"/>
      <c r="AS3" s="76"/>
      <c r="AT3" s="76"/>
      <c r="AU3" s="77"/>
      <c r="AV3" s="67"/>
      <c r="AW3" s="78"/>
      <c r="AX3" s="79"/>
      <c r="AY3" s="79"/>
      <c r="AZ3" s="79"/>
      <c r="BA3" s="64"/>
      <c r="BB3" s="64"/>
      <c r="BC3" s="64"/>
      <c r="BD3" s="64"/>
      <c r="BE3" s="45"/>
    </row>
    <row r="4" spans="1:57" s="36" customFormat="1" ht="35.1" hidden="1" customHeight="1">
      <c r="F4" s="38"/>
      <c r="G4" s="42"/>
      <c r="H4" s="37"/>
      <c r="I4" s="37"/>
      <c r="J4" s="37"/>
      <c r="K4" s="37"/>
      <c r="L4" s="43"/>
      <c r="M4" s="43"/>
      <c r="N4" s="43"/>
      <c r="O4" s="43"/>
      <c r="P4" s="43"/>
      <c r="Q4" s="43"/>
      <c r="R4" s="43"/>
      <c r="S4" s="43"/>
      <c r="T4" s="64"/>
      <c r="U4" s="64"/>
      <c r="V4" s="64"/>
      <c r="W4" s="64"/>
      <c r="X4" s="65"/>
      <c r="Y4" s="65"/>
      <c r="Z4" s="65"/>
      <c r="AA4" s="65"/>
      <c r="AB4" s="64"/>
      <c r="AC4" s="64"/>
      <c r="AD4" s="64"/>
      <c r="AE4" s="64"/>
      <c r="AF4" s="65"/>
      <c r="AG4" s="65"/>
      <c r="AH4" s="65"/>
      <c r="AI4" s="65"/>
      <c r="AJ4" s="39"/>
      <c r="AK4" s="66"/>
      <c r="AL4" s="66"/>
      <c r="AM4" s="75"/>
      <c r="AN4" s="75"/>
      <c r="AO4" s="75"/>
      <c r="AP4" s="75"/>
      <c r="AQ4" s="76"/>
      <c r="AR4" s="76"/>
      <c r="AS4" s="76"/>
      <c r="AT4" s="76"/>
      <c r="AU4" s="77"/>
      <c r="AV4" s="67"/>
      <c r="AW4" s="78"/>
      <c r="AX4" s="79"/>
      <c r="AY4" s="79"/>
      <c r="AZ4" s="79"/>
      <c r="BA4" s="64"/>
      <c r="BB4" s="64"/>
      <c r="BC4" s="64"/>
      <c r="BD4" s="64"/>
      <c r="BE4" s="45"/>
    </row>
    <row r="5" spans="1:57" s="36" customFormat="1" ht="35.1" hidden="1" customHeight="1">
      <c r="F5" s="38"/>
      <c r="G5" s="42"/>
      <c r="H5" s="37"/>
      <c r="I5" s="37"/>
      <c r="J5" s="37"/>
      <c r="K5" s="37"/>
      <c r="L5" s="43"/>
      <c r="M5" s="43"/>
      <c r="N5" s="43"/>
      <c r="O5" s="43"/>
      <c r="P5" s="43"/>
      <c r="Q5" s="43"/>
      <c r="R5" s="43"/>
      <c r="S5" s="43"/>
      <c r="T5" s="64"/>
      <c r="U5" s="64"/>
      <c r="V5" s="64"/>
      <c r="W5" s="64"/>
      <c r="X5" s="65"/>
      <c r="Y5" s="65"/>
      <c r="Z5" s="65"/>
      <c r="AA5" s="65"/>
      <c r="AB5" s="64"/>
      <c r="AC5" s="64"/>
      <c r="AD5" s="64"/>
      <c r="AE5" s="64"/>
      <c r="AF5" s="65"/>
      <c r="AG5" s="65"/>
      <c r="AH5" s="65"/>
      <c r="AI5" s="65"/>
      <c r="AJ5" s="39"/>
      <c r="AK5" s="66"/>
      <c r="AL5" s="66"/>
      <c r="AM5" s="75"/>
      <c r="AN5" s="75"/>
      <c r="AO5" s="75"/>
      <c r="AP5" s="75"/>
      <c r="AQ5" s="76"/>
      <c r="AR5" s="76"/>
      <c r="AS5" s="76"/>
      <c r="AT5" s="76"/>
      <c r="AU5" s="77"/>
      <c r="AV5" s="67"/>
      <c r="AW5" s="78"/>
      <c r="AX5" s="79"/>
      <c r="AY5" s="79"/>
      <c r="AZ5" s="79"/>
      <c r="BA5" s="64"/>
      <c r="BB5" s="64"/>
      <c r="BC5" s="64"/>
      <c r="BD5" s="64"/>
      <c r="BE5" s="45"/>
    </row>
    <row r="6" spans="1:57" s="36" customFormat="1" ht="35.1" hidden="1" customHeight="1">
      <c r="F6" s="38"/>
      <c r="G6" s="42"/>
      <c r="H6" s="37"/>
      <c r="I6" s="37"/>
      <c r="J6" s="37"/>
      <c r="K6" s="37"/>
      <c r="L6" s="43"/>
      <c r="M6" s="43"/>
      <c r="N6" s="43"/>
      <c r="O6" s="43"/>
      <c r="P6" s="43"/>
      <c r="Q6" s="43"/>
      <c r="R6" s="43"/>
      <c r="S6" s="43"/>
      <c r="T6" s="64"/>
      <c r="U6" s="64"/>
      <c r="V6" s="64"/>
      <c r="W6" s="64"/>
      <c r="X6" s="65"/>
      <c r="Y6" s="65"/>
      <c r="Z6" s="65"/>
      <c r="AA6" s="65"/>
      <c r="AB6" s="64"/>
      <c r="AC6" s="64"/>
      <c r="AD6" s="64"/>
      <c r="AE6" s="64"/>
      <c r="AF6" s="65"/>
      <c r="AG6" s="65"/>
      <c r="AH6" s="65"/>
      <c r="AI6" s="65"/>
      <c r="AJ6" s="39"/>
      <c r="AK6" s="66"/>
      <c r="AL6" s="66"/>
      <c r="AM6" s="75"/>
      <c r="AN6" s="75"/>
      <c r="AO6" s="75"/>
      <c r="AP6" s="75"/>
      <c r="AQ6" s="76"/>
      <c r="AR6" s="76"/>
      <c r="AS6" s="76"/>
      <c r="AT6" s="76"/>
      <c r="AU6" s="77"/>
      <c r="AV6" s="67"/>
      <c r="AW6" s="78"/>
      <c r="AX6" s="79"/>
      <c r="AY6" s="79"/>
      <c r="AZ6" s="79"/>
      <c r="BA6" s="64"/>
      <c r="BB6" s="64"/>
      <c r="BC6" s="64"/>
      <c r="BD6" s="64"/>
      <c r="BE6" s="45"/>
    </row>
    <row r="7" spans="1:57" s="36" customFormat="1" ht="35.1" hidden="1" customHeight="1">
      <c r="F7" s="38"/>
      <c r="G7" s="42"/>
      <c r="H7" s="37"/>
      <c r="I7" s="37"/>
      <c r="J7" s="37"/>
      <c r="K7" s="37"/>
      <c r="L7" s="43"/>
      <c r="M7" s="43"/>
      <c r="N7" s="43"/>
      <c r="O7" s="43"/>
      <c r="P7" s="43"/>
      <c r="Q7" s="43"/>
      <c r="R7" s="43"/>
      <c r="S7" s="43"/>
      <c r="T7" s="64"/>
      <c r="U7" s="64"/>
      <c r="V7" s="64"/>
      <c r="W7" s="64"/>
      <c r="X7" s="65"/>
      <c r="Y7" s="65"/>
      <c r="Z7" s="65"/>
      <c r="AA7" s="65"/>
      <c r="AB7" s="64"/>
      <c r="AC7" s="64"/>
      <c r="AD7" s="64"/>
      <c r="AE7" s="64"/>
      <c r="AF7" s="65"/>
      <c r="AG7" s="65"/>
      <c r="AH7" s="65"/>
      <c r="AI7" s="65"/>
      <c r="AJ7" s="39"/>
      <c r="AK7" s="66"/>
      <c r="AL7" s="66"/>
      <c r="AM7" s="75"/>
      <c r="AN7" s="75"/>
      <c r="AO7" s="75"/>
      <c r="AP7" s="75"/>
      <c r="AQ7" s="76"/>
      <c r="AR7" s="76"/>
      <c r="AS7" s="76"/>
      <c r="AT7" s="76"/>
      <c r="AU7" s="77"/>
      <c r="AV7" s="67"/>
      <c r="AW7" s="78"/>
      <c r="AX7" s="79"/>
      <c r="AY7" s="79"/>
      <c r="AZ7" s="79"/>
      <c r="BA7" s="64"/>
      <c r="BB7" s="64"/>
      <c r="BC7" s="64"/>
      <c r="BD7" s="64"/>
      <c r="BE7" s="45"/>
    </row>
    <row r="8" spans="1:57" s="36" customFormat="1" ht="35.1" customHeight="1">
      <c r="A8" s="36" t="str">
        <f t="shared" si="0"/>
        <v>BH121DT_D2+1</v>
      </c>
      <c r="B8" s="36" t="str">
        <f t="shared" si="1"/>
        <v>BH121DT_D2+2</v>
      </c>
      <c r="C8" s="36" t="str">
        <f t="shared" si="2"/>
        <v>BH121DT_D2+3</v>
      </c>
      <c r="D8" s="36" t="str">
        <f t="shared" si="3"/>
        <v>BH121DT_D2+4</v>
      </c>
      <c r="E8" s="36" t="s">
        <v>14</v>
      </c>
      <c r="F8" s="38"/>
      <c r="G8" s="42" t="s">
        <v>23</v>
      </c>
      <c r="H8" s="37" t="str">
        <f t="shared" si="4"/>
        <v>Đường Võ Nguyên Giáp</v>
      </c>
      <c r="I8" s="37" t="s">
        <v>87</v>
      </c>
      <c r="J8" s="37" t="s">
        <v>17</v>
      </c>
      <c r="K8" s="37" t="s">
        <v>25</v>
      </c>
      <c r="L8" s="43">
        <v>17000</v>
      </c>
      <c r="M8" s="43">
        <v>8000</v>
      </c>
      <c r="N8" s="43">
        <v>4600</v>
      </c>
      <c r="O8" s="43">
        <v>2600</v>
      </c>
      <c r="P8" s="43" t="e">
        <f>VLOOKUP(G8&amp;"Vị trí 1",#REF!,9,0)</f>
        <v>#REF!</v>
      </c>
      <c r="Q8" s="43" t="e">
        <f>VLOOKUP(G8&amp;"Vị trí 2",#REF!,9,0)</f>
        <v>#REF!</v>
      </c>
      <c r="R8" s="43" t="e">
        <f>VLOOKUP(G8&amp;"Vị trí 3",#REF!,9,0)</f>
        <v>#REF!</v>
      </c>
      <c r="S8" s="43" t="e">
        <f>VLOOKUP(G8&amp;"Vị trí 4",#REF!,9,0)</f>
        <v>#REF!</v>
      </c>
      <c r="T8" s="64"/>
      <c r="U8" s="64"/>
      <c r="V8" s="64"/>
      <c r="W8" s="64"/>
      <c r="X8" s="65"/>
      <c r="Y8" s="65"/>
      <c r="Z8" s="65"/>
      <c r="AA8" s="65"/>
      <c r="AB8" s="64"/>
      <c r="AC8" s="64"/>
      <c r="AD8" s="64"/>
      <c r="AE8" s="64"/>
      <c r="AF8" s="65"/>
      <c r="AG8" s="65"/>
      <c r="AH8" s="65"/>
      <c r="AI8" s="65"/>
      <c r="AJ8" s="39">
        <v>3.05</v>
      </c>
      <c r="AK8" s="66"/>
      <c r="AL8" s="66" t="e">
        <f>AJ8*#REF!/#REF!</f>
        <v>#REF!</v>
      </c>
      <c r="AM8" s="75" t="e">
        <f t="shared" si="5"/>
        <v>#REF!</v>
      </c>
      <c r="AN8" s="75" t="e">
        <f t="shared" si="5"/>
        <v>#REF!</v>
      </c>
      <c r="AO8" s="75" t="e">
        <f t="shared" si="5"/>
        <v>#REF!</v>
      </c>
      <c r="AP8" s="75" t="e">
        <f t="shared" si="5"/>
        <v>#REF!</v>
      </c>
      <c r="AQ8" s="76" t="e">
        <f t="shared" si="6"/>
        <v>#REF!</v>
      </c>
      <c r="AR8" s="76" t="e">
        <f t="shared" si="6"/>
        <v>#REF!</v>
      </c>
      <c r="AS8" s="76" t="e">
        <f t="shared" si="6"/>
        <v>#REF!</v>
      </c>
      <c r="AT8" s="76" t="e">
        <f t="shared" si="6"/>
        <v>#REF!</v>
      </c>
      <c r="AU8" s="77" t="e">
        <f>AM8*0.15</f>
        <v>#REF!</v>
      </c>
      <c r="AV8" s="67" t="s">
        <v>14</v>
      </c>
      <c r="AW8" s="78">
        <v>16100</v>
      </c>
      <c r="AX8" s="79">
        <v>8400</v>
      </c>
      <c r="AY8" s="79">
        <v>4550</v>
      </c>
      <c r="AZ8" s="79">
        <v>2730</v>
      </c>
      <c r="BA8" s="64">
        <v>13800</v>
      </c>
      <c r="BB8" s="64">
        <v>7200</v>
      </c>
      <c r="BC8" s="64">
        <v>3900</v>
      </c>
      <c r="BD8" s="64">
        <v>2340</v>
      </c>
      <c r="BE8" s="45" t="e">
        <f>AT8-AU8</f>
        <v>#REF!</v>
      </c>
    </row>
    <row r="9" spans="1:57" s="36" customFormat="1" ht="35.1" hidden="1" customHeight="1">
      <c r="F9" s="38"/>
      <c r="G9" s="42"/>
      <c r="H9" s="37"/>
      <c r="I9" s="37"/>
      <c r="J9" s="37"/>
      <c r="K9" s="37"/>
      <c r="L9" s="43"/>
      <c r="M9" s="43"/>
      <c r="N9" s="43"/>
      <c r="O9" s="43"/>
      <c r="P9" s="43"/>
      <c r="Q9" s="43"/>
      <c r="R9" s="43"/>
      <c r="S9" s="43"/>
      <c r="T9" s="64"/>
      <c r="U9" s="64"/>
      <c r="V9" s="64"/>
      <c r="W9" s="64"/>
      <c r="X9" s="65"/>
      <c r="Y9" s="65"/>
      <c r="Z9" s="65"/>
      <c r="AA9" s="65"/>
      <c r="AB9" s="64"/>
      <c r="AC9" s="64"/>
      <c r="AD9" s="64"/>
      <c r="AE9" s="64"/>
      <c r="AF9" s="65"/>
      <c r="AG9" s="65"/>
      <c r="AH9" s="65"/>
      <c r="AI9" s="65"/>
      <c r="AJ9" s="39"/>
      <c r="AK9" s="66"/>
      <c r="AL9" s="66"/>
      <c r="AM9" s="75"/>
      <c r="AN9" s="75"/>
      <c r="AO9" s="75"/>
      <c r="AP9" s="75"/>
      <c r="AQ9" s="76"/>
      <c r="AR9" s="76"/>
      <c r="AS9" s="76"/>
      <c r="AT9" s="76"/>
      <c r="AU9" s="77"/>
      <c r="AV9" s="67"/>
      <c r="AW9" s="78"/>
      <c r="AX9" s="79"/>
      <c r="AY9" s="79"/>
      <c r="AZ9" s="79"/>
      <c r="BA9" s="64"/>
      <c r="BB9" s="64"/>
      <c r="BC9" s="64"/>
      <c r="BD9" s="64"/>
      <c r="BE9" s="45"/>
    </row>
    <row r="10" spans="1:57" s="36" customFormat="1" ht="35.1" hidden="1" customHeight="1">
      <c r="F10" s="38"/>
      <c r="G10" s="42"/>
      <c r="H10" s="37"/>
      <c r="I10" s="37"/>
      <c r="J10" s="37"/>
      <c r="K10" s="37"/>
      <c r="L10" s="43"/>
      <c r="M10" s="43"/>
      <c r="N10" s="43"/>
      <c r="O10" s="43"/>
      <c r="P10" s="43"/>
      <c r="Q10" s="43"/>
      <c r="R10" s="43"/>
      <c r="S10" s="43"/>
      <c r="T10" s="64"/>
      <c r="U10" s="64"/>
      <c r="V10" s="64"/>
      <c r="W10" s="64"/>
      <c r="X10" s="65"/>
      <c r="Y10" s="65"/>
      <c r="Z10" s="65"/>
      <c r="AA10" s="65"/>
      <c r="AB10" s="64"/>
      <c r="AC10" s="64"/>
      <c r="AD10" s="64"/>
      <c r="AE10" s="64"/>
      <c r="AF10" s="65"/>
      <c r="AG10" s="65"/>
      <c r="AH10" s="65"/>
      <c r="AI10" s="65"/>
      <c r="AJ10" s="39"/>
      <c r="AK10" s="66"/>
      <c r="AL10" s="66"/>
      <c r="AM10" s="75"/>
      <c r="AN10" s="75"/>
      <c r="AO10" s="75"/>
      <c r="AP10" s="75"/>
      <c r="AQ10" s="76"/>
      <c r="AR10" s="76"/>
      <c r="AS10" s="76"/>
      <c r="AT10" s="76"/>
      <c r="AU10" s="77"/>
      <c r="AV10" s="67"/>
      <c r="AW10" s="78"/>
      <c r="AX10" s="79"/>
      <c r="AY10" s="79"/>
      <c r="AZ10" s="79"/>
      <c r="BA10" s="64"/>
      <c r="BB10" s="64"/>
      <c r="BC10" s="64"/>
      <c r="BD10" s="64"/>
      <c r="BE10" s="45"/>
    </row>
    <row r="11" spans="1:57" s="36" customFormat="1" ht="35.1" hidden="1" customHeight="1">
      <c r="F11" s="38"/>
      <c r="G11" s="42"/>
      <c r="H11" s="37"/>
      <c r="I11" s="37"/>
      <c r="J11" s="37"/>
      <c r="K11" s="37"/>
      <c r="L11" s="43"/>
      <c r="M11" s="43"/>
      <c r="N11" s="43"/>
      <c r="O11" s="43"/>
      <c r="P11" s="43"/>
      <c r="Q11" s="43"/>
      <c r="R11" s="43"/>
      <c r="S11" s="43"/>
      <c r="T11" s="64"/>
      <c r="U11" s="64"/>
      <c r="V11" s="64"/>
      <c r="W11" s="64"/>
      <c r="X11" s="65"/>
      <c r="Y11" s="65"/>
      <c r="Z11" s="65"/>
      <c r="AA11" s="65"/>
      <c r="AB11" s="64"/>
      <c r="AC11" s="64"/>
      <c r="AD11" s="64"/>
      <c r="AE11" s="64"/>
      <c r="AF11" s="65"/>
      <c r="AG11" s="65"/>
      <c r="AH11" s="65"/>
      <c r="AI11" s="65"/>
      <c r="AJ11" s="39"/>
      <c r="AK11" s="66"/>
      <c r="AL11" s="66"/>
      <c r="AM11" s="75"/>
      <c r="AN11" s="75"/>
      <c r="AO11" s="75"/>
      <c r="AP11" s="75"/>
      <c r="AQ11" s="76"/>
      <c r="AR11" s="76"/>
      <c r="AS11" s="76"/>
      <c r="AT11" s="76"/>
      <c r="AU11" s="77"/>
      <c r="AV11" s="67"/>
      <c r="AW11" s="78"/>
      <c r="AX11" s="79"/>
      <c r="AY11" s="79"/>
      <c r="AZ11" s="79"/>
      <c r="BA11" s="64"/>
      <c r="BB11" s="64"/>
      <c r="BC11" s="64"/>
      <c r="BD11" s="64"/>
      <c r="BE11" s="45"/>
    </row>
    <row r="12" spans="1:57" s="36" customFormat="1" ht="35.1" hidden="1" customHeight="1">
      <c r="F12" s="38"/>
      <c r="G12" s="42"/>
      <c r="H12" s="37"/>
      <c r="I12" s="37"/>
      <c r="J12" s="37"/>
      <c r="K12" s="37"/>
      <c r="L12" s="43"/>
      <c r="M12" s="43"/>
      <c r="N12" s="43"/>
      <c r="O12" s="43"/>
      <c r="P12" s="43"/>
      <c r="Q12" s="43"/>
      <c r="R12" s="43"/>
      <c r="S12" s="43"/>
      <c r="T12" s="64"/>
      <c r="U12" s="64"/>
      <c r="V12" s="64"/>
      <c r="W12" s="64"/>
      <c r="X12" s="65"/>
      <c r="Y12" s="65"/>
      <c r="Z12" s="65"/>
      <c r="AA12" s="65"/>
      <c r="AB12" s="64"/>
      <c r="AC12" s="64"/>
      <c r="AD12" s="64"/>
      <c r="AE12" s="64"/>
      <c r="AF12" s="65"/>
      <c r="AG12" s="65"/>
      <c r="AH12" s="65"/>
      <c r="AI12" s="65"/>
      <c r="AJ12" s="39"/>
      <c r="AK12" s="66"/>
      <c r="AL12" s="66"/>
      <c r="AM12" s="75"/>
      <c r="AN12" s="75"/>
      <c r="AO12" s="75"/>
      <c r="AP12" s="75"/>
      <c r="AQ12" s="76"/>
      <c r="AR12" s="76"/>
      <c r="AS12" s="76"/>
      <c r="AT12" s="76"/>
      <c r="AU12" s="77"/>
      <c r="AV12" s="67"/>
      <c r="AW12" s="78"/>
      <c r="AX12" s="79"/>
      <c r="AY12" s="79"/>
      <c r="AZ12" s="79"/>
      <c r="BA12" s="64"/>
      <c r="BB12" s="64"/>
      <c r="BC12" s="64"/>
      <c r="BD12" s="64"/>
      <c r="BE12" s="45"/>
    </row>
    <row r="13" spans="1:57" s="36" customFormat="1" ht="35.1" hidden="1" customHeight="1">
      <c r="F13" s="38"/>
      <c r="G13" s="42"/>
      <c r="H13" s="37"/>
      <c r="I13" s="37"/>
      <c r="J13" s="37"/>
      <c r="K13" s="37"/>
      <c r="L13" s="43"/>
      <c r="M13" s="43"/>
      <c r="N13" s="43"/>
      <c r="O13" s="43"/>
      <c r="P13" s="43"/>
      <c r="Q13" s="43"/>
      <c r="R13" s="43"/>
      <c r="S13" s="43"/>
      <c r="T13" s="64"/>
      <c r="U13" s="64"/>
      <c r="V13" s="64"/>
      <c r="W13" s="64"/>
      <c r="X13" s="65"/>
      <c r="Y13" s="65"/>
      <c r="Z13" s="65"/>
      <c r="AA13" s="65"/>
      <c r="AB13" s="64"/>
      <c r="AC13" s="64"/>
      <c r="AD13" s="64"/>
      <c r="AE13" s="64"/>
      <c r="AF13" s="65"/>
      <c r="AG13" s="65"/>
      <c r="AH13" s="65"/>
      <c r="AI13" s="65"/>
      <c r="AJ13" s="39"/>
      <c r="AK13" s="66"/>
      <c r="AL13" s="66"/>
      <c r="AM13" s="75"/>
      <c r="AN13" s="75"/>
      <c r="AO13" s="75"/>
      <c r="AP13" s="75"/>
      <c r="AQ13" s="76"/>
      <c r="AR13" s="76"/>
      <c r="AS13" s="76"/>
      <c r="AT13" s="76"/>
      <c r="AU13" s="77"/>
      <c r="AV13" s="67"/>
      <c r="AW13" s="78"/>
      <c r="AX13" s="79"/>
      <c r="AY13" s="79"/>
      <c r="AZ13" s="79"/>
      <c r="BA13" s="64"/>
      <c r="BB13" s="64"/>
      <c r="BC13" s="64"/>
      <c r="BD13" s="64"/>
      <c r="BE13" s="45"/>
    </row>
    <row r="14" spans="1:57" s="36" customFormat="1" ht="35.1" hidden="1" customHeight="1">
      <c r="F14" s="38"/>
      <c r="G14" s="42"/>
      <c r="H14" s="37"/>
      <c r="I14" s="37"/>
      <c r="J14" s="37"/>
      <c r="K14" s="37"/>
      <c r="L14" s="43"/>
      <c r="M14" s="43"/>
      <c r="N14" s="43"/>
      <c r="O14" s="43"/>
      <c r="P14" s="43"/>
      <c r="Q14" s="43"/>
      <c r="R14" s="43"/>
      <c r="S14" s="43"/>
      <c r="T14" s="64"/>
      <c r="U14" s="64"/>
      <c r="V14" s="64"/>
      <c r="W14" s="64"/>
      <c r="X14" s="65"/>
      <c r="Y14" s="65"/>
      <c r="Z14" s="65"/>
      <c r="AA14" s="65"/>
      <c r="AB14" s="64"/>
      <c r="AC14" s="64"/>
      <c r="AD14" s="64"/>
      <c r="AE14" s="64"/>
      <c r="AF14" s="65"/>
      <c r="AG14" s="65"/>
      <c r="AH14" s="65"/>
      <c r="AI14" s="65"/>
      <c r="AJ14" s="39"/>
      <c r="AK14" s="66"/>
      <c r="AL14" s="66"/>
      <c r="AM14" s="75"/>
      <c r="AN14" s="75"/>
      <c r="AO14" s="75"/>
      <c r="AP14" s="75"/>
      <c r="AQ14" s="76"/>
      <c r="AR14" s="76"/>
      <c r="AS14" s="76"/>
      <c r="AT14" s="76"/>
      <c r="AU14" s="77"/>
      <c r="AV14" s="67"/>
      <c r="AW14" s="78"/>
      <c r="AX14" s="79"/>
      <c r="AY14" s="79"/>
      <c r="AZ14" s="79"/>
      <c r="BA14" s="64"/>
      <c r="BB14" s="64"/>
      <c r="BC14" s="64"/>
      <c r="BD14" s="64"/>
      <c r="BE14" s="45"/>
    </row>
    <row r="15" spans="1:57" s="36" customFormat="1" ht="35.1" customHeight="1">
      <c r="A15" s="36" t="str">
        <f t="shared" si="0"/>
        <v>BH121DT_D3+1</v>
      </c>
      <c r="B15" s="36" t="str">
        <f t="shared" si="1"/>
        <v>BH121DT_D3+2</v>
      </c>
      <c r="C15" s="36" t="str">
        <f t="shared" si="2"/>
        <v>BH121DT_D3+3</v>
      </c>
      <c r="D15" s="36" t="str">
        <f t="shared" si="3"/>
        <v>BH121DT_D3+4</v>
      </c>
      <c r="E15" s="36" t="s">
        <v>14</v>
      </c>
      <c r="F15" s="38"/>
      <c r="G15" s="42" t="s">
        <v>24</v>
      </c>
      <c r="H15" s="37" t="str">
        <f t="shared" si="4"/>
        <v>Đường Võ Nguyên Giáp</v>
      </c>
      <c r="I15" s="37" t="s">
        <v>25</v>
      </c>
      <c r="J15" s="37" t="s">
        <v>17</v>
      </c>
      <c r="K15" s="37" t="s">
        <v>59</v>
      </c>
      <c r="L15" s="43">
        <v>12000</v>
      </c>
      <c r="M15" s="43">
        <v>5000</v>
      </c>
      <c r="N15" s="43">
        <v>3600</v>
      </c>
      <c r="O15" s="43">
        <v>1800</v>
      </c>
      <c r="P15" s="43" t="e">
        <f>VLOOKUP(G15&amp;"Vị trí 1",#REF!,9,0)</f>
        <v>#REF!</v>
      </c>
      <c r="Q15" s="43" t="e">
        <f>VLOOKUP(G15&amp;"Vị trí 2",#REF!,9,0)</f>
        <v>#REF!</v>
      </c>
      <c r="R15" s="43" t="e">
        <f>VLOOKUP(G15&amp;"Vị trí 3",#REF!,9,0)</f>
        <v>#REF!</v>
      </c>
      <c r="S15" s="43" t="e">
        <f>VLOOKUP(G15&amp;"Vị trí 4",#REF!,9,0)</f>
        <v>#REF!</v>
      </c>
      <c r="T15" s="64"/>
      <c r="U15" s="64"/>
      <c r="V15" s="64"/>
      <c r="W15" s="64"/>
      <c r="X15" s="65"/>
      <c r="Y15" s="65"/>
      <c r="Z15" s="65"/>
      <c r="AA15" s="65"/>
      <c r="AB15" s="64"/>
      <c r="AC15" s="64"/>
      <c r="AD15" s="64"/>
      <c r="AE15" s="64"/>
      <c r="AF15" s="65"/>
      <c r="AG15" s="65"/>
      <c r="AH15" s="65"/>
      <c r="AI15" s="65"/>
      <c r="AJ15" s="39">
        <v>3.05</v>
      </c>
      <c r="AK15" s="66"/>
      <c r="AL15" s="66" t="e">
        <f>AJ15*#REF!/#REF!</f>
        <v>#REF!</v>
      </c>
      <c r="AM15" s="75" t="e">
        <f t="shared" si="5"/>
        <v>#REF!</v>
      </c>
      <c r="AN15" s="75" t="e">
        <f t="shared" si="5"/>
        <v>#REF!</v>
      </c>
      <c r="AO15" s="75" t="e">
        <f t="shared" si="5"/>
        <v>#REF!</v>
      </c>
      <c r="AP15" s="75" t="e">
        <f t="shared" si="5"/>
        <v>#REF!</v>
      </c>
      <c r="AQ15" s="76" t="e">
        <f t="shared" si="6"/>
        <v>#REF!</v>
      </c>
      <c r="AR15" s="76" t="e">
        <f t="shared" si="6"/>
        <v>#REF!</v>
      </c>
      <c r="AS15" s="76" t="e">
        <f t="shared" si="6"/>
        <v>#REF!</v>
      </c>
      <c r="AT15" s="76" t="e">
        <f t="shared" si="6"/>
        <v>#REF!</v>
      </c>
      <c r="AU15" s="77" t="e">
        <f>AM15*0.15</f>
        <v>#REF!</v>
      </c>
      <c r="AV15" s="67" t="s">
        <v>14</v>
      </c>
      <c r="AW15" s="78">
        <v>11900</v>
      </c>
      <c r="AX15" s="79">
        <v>5600</v>
      </c>
      <c r="AY15" s="79">
        <v>3220</v>
      </c>
      <c r="AZ15" s="79">
        <v>1820</v>
      </c>
      <c r="BA15" s="64">
        <v>10200</v>
      </c>
      <c r="BB15" s="64">
        <v>4800</v>
      </c>
      <c r="BC15" s="64">
        <v>2760</v>
      </c>
      <c r="BD15" s="64">
        <v>1560</v>
      </c>
      <c r="BE15" s="45" t="e">
        <f>AT15-AU15</f>
        <v>#REF!</v>
      </c>
    </row>
    <row r="16" spans="1:57" s="36" customFormat="1" ht="35.1" hidden="1" customHeight="1">
      <c r="F16" s="38"/>
      <c r="G16" s="42"/>
      <c r="H16" s="37"/>
      <c r="I16" s="37"/>
      <c r="J16" s="37"/>
      <c r="K16" s="37"/>
      <c r="L16" s="43"/>
      <c r="M16" s="43"/>
      <c r="N16" s="43"/>
      <c r="O16" s="43"/>
      <c r="P16" s="43"/>
      <c r="Q16" s="43"/>
      <c r="R16" s="43"/>
      <c r="S16" s="43"/>
      <c r="T16" s="64"/>
      <c r="U16" s="64"/>
      <c r="V16" s="64"/>
      <c r="W16" s="64"/>
      <c r="X16" s="65"/>
      <c r="Y16" s="65"/>
      <c r="Z16" s="65"/>
      <c r="AA16" s="65"/>
      <c r="AB16" s="64"/>
      <c r="AC16" s="64"/>
      <c r="AD16" s="64"/>
      <c r="AE16" s="64"/>
      <c r="AF16" s="65"/>
      <c r="AG16" s="65"/>
      <c r="AH16" s="65"/>
      <c r="AI16" s="65"/>
      <c r="AJ16" s="39"/>
      <c r="AK16" s="66"/>
      <c r="AL16" s="66"/>
      <c r="AM16" s="75"/>
      <c r="AN16" s="75"/>
      <c r="AO16" s="75"/>
      <c r="AP16" s="75"/>
      <c r="AQ16" s="76"/>
      <c r="AR16" s="76"/>
      <c r="AS16" s="76"/>
      <c r="AT16" s="76"/>
      <c r="AU16" s="77"/>
      <c r="AV16" s="67"/>
      <c r="AW16" s="78"/>
      <c r="AX16" s="79"/>
      <c r="AY16" s="79"/>
      <c r="AZ16" s="79"/>
      <c r="BA16" s="64"/>
      <c r="BB16" s="64"/>
      <c r="BC16" s="64"/>
      <c r="BD16" s="64"/>
      <c r="BE16" s="45"/>
    </row>
    <row r="17" spans="1:57" s="36" customFormat="1" ht="35.1" hidden="1" customHeight="1">
      <c r="F17" s="38"/>
      <c r="G17" s="42"/>
      <c r="H17" s="37"/>
      <c r="I17" s="37"/>
      <c r="J17" s="37"/>
      <c r="K17" s="37"/>
      <c r="L17" s="43"/>
      <c r="M17" s="43"/>
      <c r="N17" s="43"/>
      <c r="O17" s="43"/>
      <c r="P17" s="43"/>
      <c r="Q17" s="43"/>
      <c r="R17" s="43"/>
      <c r="S17" s="43"/>
      <c r="T17" s="64"/>
      <c r="U17" s="64"/>
      <c r="V17" s="64"/>
      <c r="W17" s="64"/>
      <c r="X17" s="65"/>
      <c r="Y17" s="65"/>
      <c r="Z17" s="65"/>
      <c r="AA17" s="65"/>
      <c r="AB17" s="64"/>
      <c r="AC17" s="64"/>
      <c r="AD17" s="64"/>
      <c r="AE17" s="64"/>
      <c r="AF17" s="65"/>
      <c r="AG17" s="65"/>
      <c r="AH17" s="65"/>
      <c r="AI17" s="65"/>
      <c r="AJ17" s="39"/>
      <c r="AK17" s="66"/>
      <c r="AL17" s="66"/>
      <c r="AM17" s="75"/>
      <c r="AN17" s="75"/>
      <c r="AO17" s="75"/>
      <c r="AP17" s="75"/>
      <c r="AQ17" s="76"/>
      <c r="AR17" s="76"/>
      <c r="AS17" s="76"/>
      <c r="AT17" s="76"/>
      <c r="AU17" s="77"/>
      <c r="AV17" s="67"/>
      <c r="AW17" s="78"/>
      <c r="AX17" s="79"/>
      <c r="AY17" s="79"/>
      <c r="AZ17" s="79"/>
      <c r="BA17" s="64"/>
      <c r="BB17" s="64"/>
      <c r="BC17" s="64"/>
      <c r="BD17" s="64"/>
      <c r="BE17" s="45"/>
    </row>
    <row r="18" spans="1:57" s="36" customFormat="1" ht="35.1" hidden="1" customHeight="1">
      <c r="F18" s="38"/>
      <c r="G18" s="42"/>
      <c r="H18" s="37"/>
      <c r="I18" s="37"/>
      <c r="J18" s="37"/>
      <c r="K18" s="37"/>
      <c r="L18" s="43"/>
      <c r="M18" s="43"/>
      <c r="N18" s="43"/>
      <c r="O18" s="43"/>
      <c r="P18" s="43"/>
      <c r="Q18" s="43"/>
      <c r="R18" s="43"/>
      <c r="S18" s="43"/>
      <c r="T18" s="64"/>
      <c r="U18" s="64"/>
      <c r="V18" s="64"/>
      <c r="W18" s="64"/>
      <c r="X18" s="65"/>
      <c r="Y18" s="65"/>
      <c r="Z18" s="65"/>
      <c r="AA18" s="65"/>
      <c r="AB18" s="64"/>
      <c r="AC18" s="64"/>
      <c r="AD18" s="64"/>
      <c r="AE18" s="64"/>
      <c r="AF18" s="65"/>
      <c r="AG18" s="65"/>
      <c r="AH18" s="65"/>
      <c r="AI18" s="65"/>
      <c r="AJ18" s="39"/>
      <c r="AK18" s="66"/>
      <c r="AL18" s="66"/>
      <c r="AM18" s="75"/>
      <c r="AN18" s="75"/>
      <c r="AO18" s="75"/>
      <c r="AP18" s="75"/>
      <c r="AQ18" s="76"/>
      <c r="AR18" s="76"/>
      <c r="AS18" s="76"/>
      <c r="AT18" s="76"/>
      <c r="AU18" s="77"/>
      <c r="AV18" s="67"/>
      <c r="AW18" s="78"/>
      <c r="AX18" s="79"/>
      <c r="AY18" s="79"/>
      <c r="AZ18" s="79"/>
      <c r="BA18" s="64"/>
      <c r="BB18" s="64"/>
      <c r="BC18" s="64"/>
      <c r="BD18" s="64"/>
      <c r="BE18" s="45"/>
    </row>
    <row r="19" spans="1:57" s="36" customFormat="1" ht="35.1" hidden="1" customHeight="1">
      <c r="F19" s="38"/>
      <c r="G19" s="42"/>
      <c r="H19" s="37"/>
      <c r="I19" s="37"/>
      <c r="J19" s="37"/>
      <c r="K19" s="37"/>
      <c r="L19" s="43"/>
      <c r="M19" s="43"/>
      <c r="N19" s="43"/>
      <c r="O19" s="43"/>
      <c r="P19" s="43"/>
      <c r="Q19" s="43"/>
      <c r="R19" s="43"/>
      <c r="S19" s="43"/>
      <c r="T19" s="64"/>
      <c r="U19" s="64"/>
      <c r="V19" s="64"/>
      <c r="W19" s="64"/>
      <c r="X19" s="65"/>
      <c r="Y19" s="65"/>
      <c r="Z19" s="65"/>
      <c r="AA19" s="65"/>
      <c r="AB19" s="64"/>
      <c r="AC19" s="64"/>
      <c r="AD19" s="64"/>
      <c r="AE19" s="64"/>
      <c r="AF19" s="65"/>
      <c r="AG19" s="65"/>
      <c r="AH19" s="65"/>
      <c r="AI19" s="65"/>
      <c r="AJ19" s="39"/>
      <c r="AK19" s="66"/>
      <c r="AL19" s="66"/>
      <c r="AM19" s="75"/>
      <c r="AN19" s="75"/>
      <c r="AO19" s="75"/>
      <c r="AP19" s="75"/>
      <c r="AQ19" s="76"/>
      <c r="AR19" s="76"/>
      <c r="AS19" s="76"/>
      <c r="AT19" s="76"/>
      <c r="AU19" s="77"/>
      <c r="AV19" s="67"/>
      <c r="AW19" s="78"/>
      <c r="AX19" s="79"/>
      <c r="AY19" s="79"/>
      <c r="AZ19" s="79"/>
      <c r="BA19" s="64"/>
      <c r="BB19" s="64"/>
      <c r="BC19" s="64"/>
      <c r="BD19" s="64"/>
      <c r="BE19" s="45"/>
    </row>
    <row r="20" spans="1:57" s="36" customFormat="1" ht="35.1" hidden="1" customHeight="1">
      <c r="F20" s="38"/>
      <c r="G20" s="42"/>
      <c r="H20" s="37"/>
      <c r="I20" s="37"/>
      <c r="J20" s="37"/>
      <c r="K20" s="37"/>
      <c r="L20" s="43"/>
      <c r="M20" s="43"/>
      <c r="N20" s="43"/>
      <c r="O20" s="43"/>
      <c r="P20" s="43"/>
      <c r="Q20" s="43"/>
      <c r="R20" s="43"/>
      <c r="S20" s="43"/>
      <c r="T20" s="64"/>
      <c r="U20" s="64"/>
      <c r="V20" s="64"/>
      <c r="W20" s="64"/>
      <c r="X20" s="65"/>
      <c r="Y20" s="65"/>
      <c r="Z20" s="65"/>
      <c r="AA20" s="65"/>
      <c r="AB20" s="64"/>
      <c r="AC20" s="64"/>
      <c r="AD20" s="64"/>
      <c r="AE20" s="64"/>
      <c r="AF20" s="65"/>
      <c r="AG20" s="65"/>
      <c r="AH20" s="65"/>
      <c r="AI20" s="65"/>
      <c r="AJ20" s="39"/>
      <c r="AK20" s="66"/>
      <c r="AL20" s="66"/>
      <c r="AM20" s="75"/>
      <c r="AN20" s="75"/>
      <c r="AO20" s="75"/>
      <c r="AP20" s="75"/>
      <c r="AQ20" s="76"/>
      <c r="AR20" s="76"/>
      <c r="AS20" s="76"/>
      <c r="AT20" s="76"/>
      <c r="AU20" s="77"/>
      <c r="AV20" s="67"/>
      <c r="AW20" s="78"/>
      <c r="AX20" s="79"/>
      <c r="AY20" s="79"/>
      <c r="AZ20" s="79"/>
      <c r="BA20" s="64"/>
      <c r="BB20" s="64"/>
      <c r="BC20" s="64"/>
      <c r="BD20" s="64"/>
      <c r="BE20" s="45"/>
    </row>
    <row r="21" spans="1:57" s="36" customFormat="1" ht="35.1" hidden="1" customHeight="1">
      <c r="F21" s="38"/>
      <c r="G21" s="42"/>
      <c r="H21" s="37"/>
      <c r="I21" s="37"/>
      <c r="J21" s="37"/>
      <c r="K21" s="37"/>
      <c r="L21" s="43"/>
      <c r="M21" s="43"/>
      <c r="N21" s="43"/>
      <c r="O21" s="43"/>
      <c r="P21" s="43"/>
      <c r="Q21" s="43"/>
      <c r="R21" s="43"/>
      <c r="S21" s="43"/>
      <c r="T21" s="64"/>
      <c r="U21" s="64"/>
      <c r="V21" s="64"/>
      <c r="W21" s="64"/>
      <c r="X21" s="65"/>
      <c r="Y21" s="65"/>
      <c r="Z21" s="65"/>
      <c r="AA21" s="65"/>
      <c r="AB21" s="64"/>
      <c r="AC21" s="64"/>
      <c r="AD21" s="64"/>
      <c r="AE21" s="64"/>
      <c r="AF21" s="65"/>
      <c r="AG21" s="65"/>
      <c r="AH21" s="65"/>
      <c r="AI21" s="65"/>
      <c r="AJ21" s="39"/>
      <c r="AK21" s="66"/>
      <c r="AL21" s="66"/>
      <c r="AM21" s="75"/>
      <c r="AN21" s="75"/>
      <c r="AO21" s="75"/>
      <c r="AP21" s="75"/>
      <c r="AQ21" s="76"/>
      <c r="AR21" s="76"/>
      <c r="AS21" s="76"/>
      <c r="AT21" s="76"/>
      <c r="AU21" s="77"/>
      <c r="AV21" s="67"/>
      <c r="AW21" s="78"/>
      <c r="AX21" s="79"/>
      <c r="AY21" s="79"/>
      <c r="AZ21" s="79"/>
      <c r="BA21" s="64"/>
      <c r="BB21" s="64"/>
      <c r="BC21" s="64"/>
      <c r="BD21" s="64"/>
      <c r="BE21" s="45"/>
    </row>
    <row r="22" spans="1:57" s="36" customFormat="1" ht="35.1" customHeight="1">
      <c r="A22" s="36" t="str">
        <f t="shared" si="0"/>
        <v>BH138DT_D1+1</v>
      </c>
      <c r="B22" s="36" t="str">
        <f t="shared" si="1"/>
        <v>BH138DT_D1+2</v>
      </c>
      <c r="C22" s="36" t="str">
        <f t="shared" si="2"/>
        <v>BH138DT_D1+3</v>
      </c>
      <c r="D22" s="36" t="str">
        <f t="shared" si="3"/>
        <v>BH138DT_D1+4</v>
      </c>
      <c r="E22" s="36" t="s">
        <v>14</v>
      </c>
      <c r="F22" s="38"/>
      <c r="G22" s="42" t="s">
        <v>28</v>
      </c>
      <c r="H22" s="37" t="str">
        <f t="shared" si="4"/>
        <v>Đường Đinh Quang Ân</v>
      </c>
      <c r="I22" s="37" t="s">
        <v>15</v>
      </c>
      <c r="J22" s="37" t="s">
        <v>52</v>
      </c>
      <c r="K22" s="37" t="s">
        <v>78</v>
      </c>
      <c r="L22" s="43">
        <v>14000</v>
      </c>
      <c r="M22" s="43">
        <v>7000</v>
      </c>
      <c r="N22" s="43">
        <v>3900</v>
      </c>
      <c r="O22" s="43">
        <v>3300</v>
      </c>
      <c r="P22" s="43" t="e">
        <f>VLOOKUP(G22&amp;"Vị trí 1",#REF!,9,0)</f>
        <v>#REF!</v>
      </c>
      <c r="Q22" s="43" t="e">
        <f>VLOOKUP(G22&amp;"Vị trí 2",#REF!,9,0)</f>
        <v>#REF!</v>
      </c>
      <c r="R22" s="43" t="e">
        <f>VLOOKUP(G22&amp;"Vị trí 3",#REF!,9,0)</f>
        <v>#REF!</v>
      </c>
      <c r="S22" s="43" t="e">
        <f>VLOOKUP(G22&amp;"Vị trí 4",#REF!,9,0)</f>
        <v>#REF!</v>
      </c>
      <c r="T22" s="64"/>
      <c r="U22" s="64" t="e">
        <f>VLOOKUP(B22,#REF!,32,0)</f>
        <v>#REF!</v>
      </c>
      <c r="V22" s="64" t="e">
        <f>VLOOKUP(C22,#REF!,32,0)</f>
        <v>#REF!</v>
      </c>
      <c r="W22" s="64" t="e">
        <f>VLOOKUP(D22,#REF!,32,0)</f>
        <v>#REF!</v>
      </c>
      <c r="X22" s="65"/>
      <c r="Y22" s="65" t="e">
        <f>U22/M22</f>
        <v>#REF!</v>
      </c>
      <c r="Z22" s="65" t="e">
        <f>V22/N22</f>
        <v>#REF!</v>
      </c>
      <c r="AA22" s="65" t="e">
        <f>W22/O22</f>
        <v>#REF!</v>
      </c>
      <c r="AB22" s="64"/>
      <c r="AC22" s="64"/>
      <c r="AD22" s="64"/>
      <c r="AE22" s="64"/>
      <c r="AF22" s="65"/>
      <c r="AG22" s="65"/>
      <c r="AH22" s="65"/>
      <c r="AI22" s="65"/>
      <c r="AJ22" s="39">
        <v>3.4056534093917628</v>
      </c>
      <c r="AK22" s="66"/>
      <c r="AL22" s="66" t="e">
        <f>ROUNDDOWN(AJ22*#REF!/#REF!,1)</f>
        <v>#REF!</v>
      </c>
      <c r="AM22" s="75" t="e">
        <f t="shared" si="5"/>
        <v>#REF!</v>
      </c>
      <c r="AN22" s="75" t="e">
        <f t="shared" si="5"/>
        <v>#REF!</v>
      </c>
      <c r="AO22" s="75" t="e">
        <f t="shared" si="5"/>
        <v>#REF!</v>
      </c>
      <c r="AP22" s="75" t="e">
        <f t="shared" si="5"/>
        <v>#REF!</v>
      </c>
      <c r="AQ22" s="76" t="e">
        <f t="shared" si="6"/>
        <v>#REF!</v>
      </c>
      <c r="AR22" s="76" t="e">
        <f t="shared" si="6"/>
        <v>#REF!</v>
      </c>
      <c r="AS22" s="76" t="e">
        <f t="shared" si="6"/>
        <v>#REF!</v>
      </c>
      <c r="AT22" s="76" t="e">
        <f t="shared" si="6"/>
        <v>#REF!</v>
      </c>
      <c r="AU22" s="77" t="e">
        <f>AM22*0.15</f>
        <v>#REF!</v>
      </c>
      <c r="AV22" s="67" t="s">
        <v>14</v>
      </c>
      <c r="AW22" s="78"/>
      <c r="AX22" s="79"/>
      <c r="AY22" s="79"/>
      <c r="AZ22" s="79"/>
      <c r="BA22" s="64"/>
      <c r="BB22" s="64"/>
      <c r="BC22" s="64"/>
      <c r="BD22" s="64"/>
      <c r="BE22" s="45" t="e">
        <f>AT22-AU22</f>
        <v>#REF!</v>
      </c>
    </row>
    <row r="23" spans="1:57" s="36" customFormat="1" ht="35.1" hidden="1" customHeight="1">
      <c r="F23" s="38"/>
      <c r="G23" s="42"/>
      <c r="H23" s="37"/>
      <c r="I23" s="37"/>
      <c r="J23" s="37"/>
      <c r="K23" s="37"/>
      <c r="L23" s="43"/>
      <c r="M23" s="43"/>
      <c r="N23" s="43"/>
      <c r="O23" s="43"/>
      <c r="P23" s="43"/>
      <c r="Q23" s="43"/>
      <c r="R23" s="43"/>
      <c r="S23" s="43"/>
      <c r="T23" s="64"/>
      <c r="U23" s="64"/>
      <c r="V23" s="64"/>
      <c r="W23" s="64"/>
      <c r="X23" s="65"/>
      <c r="Y23" s="65"/>
      <c r="Z23" s="65"/>
      <c r="AA23" s="65"/>
      <c r="AB23" s="64"/>
      <c r="AC23" s="64"/>
      <c r="AD23" s="64"/>
      <c r="AE23" s="64"/>
      <c r="AF23" s="65"/>
      <c r="AG23" s="65"/>
      <c r="AH23" s="65"/>
      <c r="AI23" s="65"/>
      <c r="AJ23" s="39"/>
      <c r="AK23" s="66"/>
      <c r="AL23" s="66"/>
      <c r="AM23" s="75"/>
      <c r="AN23" s="75"/>
      <c r="AO23" s="75"/>
      <c r="AP23" s="75"/>
      <c r="AQ23" s="76"/>
      <c r="AR23" s="76"/>
      <c r="AS23" s="76"/>
      <c r="AT23" s="76"/>
      <c r="AU23" s="77"/>
      <c r="AV23" s="67"/>
      <c r="AW23" s="78"/>
      <c r="AX23" s="79"/>
      <c r="AY23" s="79"/>
      <c r="AZ23" s="79"/>
      <c r="BA23" s="64"/>
      <c r="BB23" s="64"/>
      <c r="BC23" s="64"/>
      <c r="BD23" s="64"/>
      <c r="BE23" s="45"/>
    </row>
    <row r="24" spans="1:57" s="36" customFormat="1" ht="35.1" hidden="1" customHeight="1">
      <c r="F24" s="38"/>
      <c r="G24" s="42"/>
      <c r="H24" s="37"/>
      <c r="I24" s="37"/>
      <c r="J24" s="37"/>
      <c r="K24" s="37"/>
      <c r="L24" s="43"/>
      <c r="M24" s="43"/>
      <c r="N24" s="43"/>
      <c r="O24" s="43"/>
      <c r="P24" s="43"/>
      <c r="Q24" s="43"/>
      <c r="R24" s="43"/>
      <c r="S24" s="43"/>
      <c r="T24" s="64"/>
      <c r="U24" s="64"/>
      <c r="V24" s="64"/>
      <c r="W24" s="64"/>
      <c r="X24" s="65"/>
      <c r="Y24" s="65"/>
      <c r="Z24" s="65"/>
      <c r="AA24" s="65"/>
      <c r="AB24" s="64"/>
      <c r="AC24" s="64"/>
      <c r="AD24" s="64"/>
      <c r="AE24" s="64"/>
      <c r="AF24" s="65"/>
      <c r="AG24" s="65"/>
      <c r="AH24" s="65"/>
      <c r="AI24" s="65"/>
      <c r="AJ24" s="39"/>
      <c r="AK24" s="66"/>
      <c r="AL24" s="66"/>
      <c r="AM24" s="75"/>
      <c r="AN24" s="75"/>
      <c r="AO24" s="75"/>
      <c r="AP24" s="75"/>
      <c r="AQ24" s="76"/>
      <c r="AR24" s="76"/>
      <c r="AS24" s="76"/>
      <c r="AT24" s="76"/>
      <c r="AU24" s="77"/>
      <c r="AV24" s="67"/>
      <c r="AW24" s="78"/>
      <c r="AX24" s="79"/>
      <c r="AY24" s="79"/>
      <c r="AZ24" s="79"/>
      <c r="BA24" s="64"/>
      <c r="BB24" s="64"/>
      <c r="BC24" s="64"/>
      <c r="BD24" s="64"/>
      <c r="BE24" s="45"/>
    </row>
    <row r="25" spans="1:57" s="36" customFormat="1" ht="35.1" hidden="1" customHeight="1">
      <c r="F25" s="38"/>
      <c r="G25" s="42"/>
      <c r="H25" s="37"/>
      <c r="I25" s="37"/>
      <c r="J25" s="37"/>
      <c r="K25" s="37"/>
      <c r="L25" s="43"/>
      <c r="M25" s="43"/>
      <c r="N25" s="43"/>
      <c r="O25" s="43"/>
      <c r="P25" s="43"/>
      <c r="Q25" s="43"/>
      <c r="R25" s="43"/>
      <c r="S25" s="43"/>
      <c r="T25" s="64"/>
      <c r="U25" s="64"/>
      <c r="V25" s="64"/>
      <c r="W25" s="64"/>
      <c r="X25" s="65"/>
      <c r="Y25" s="65"/>
      <c r="Z25" s="65"/>
      <c r="AA25" s="65"/>
      <c r="AB25" s="64"/>
      <c r="AC25" s="64"/>
      <c r="AD25" s="64"/>
      <c r="AE25" s="64"/>
      <c r="AF25" s="65"/>
      <c r="AG25" s="65"/>
      <c r="AH25" s="65"/>
      <c r="AI25" s="65"/>
      <c r="AJ25" s="39"/>
      <c r="AK25" s="66"/>
      <c r="AL25" s="66"/>
      <c r="AM25" s="75"/>
      <c r="AN25" s="75"/>
      <c r="AO25" s="75"/>
      <c r="AP25" s="75"/>
      <c r="AQ25" s="76"/>
      <c r="AR25" s="76"/>
      <c r="AS25" s="76"/>
      <c r="AT25" s="76"/>
      <c r="AU25" s="77"/>
      <c r="AV25" s="67"/>
      <c r="AW25" s="78"/>
      <c r="AX25" s="79"/>
      <c r="AY25" s="79"/>
      <c r="AZ25" s="79"/>
      <c r="BA25" s="64"/>
      <c r="BB25" s="64"/>
      <c r="BC25" s="64"/>
      <c r="BD25" s="64"/>
      <c r="BE25" s="45"/>
    </row>
    <row r="26" spans="1:57" s="36" customFormat="1" ht="35.1" hidden="1" customHeight="1">
      <c r="F26" s="38"/>
      <c r="G26" s="42"/>
      <c r="H26" s="37"/>
      <c r="I26" s="37"/>
      <c r="J26" s="37"/>
      <c r="K26" s="37"/>
      <c r="L26" s="43"/>
      <c r="M26" s="43"/>
      <c r="N26" s="43"/>
      <c r="O26" s="43"/>
      <c r="P26" s="43"/>
      <c r="Q26" s="43"/>
      <c r="R26" s="43"/>
      <c r="S26" s="43"/>
      <c r="T26" s="64"/>
      <c r="U26" s="64"/>
      <c r="V26" s="64"/>
      <c r="W26" s="64"/>
      <c r="X26" s="65"/>
      <c r="Y26" s="65"/>
      <c r="Z26" s="65"/>
      <c r="AA26" s="65"/>
      <c r="AB26" s="64"/>
      <c r="AC26" s="64"/>
      <c r="AD26" s="64"/>
      <c r="AE26" s="64"/>
      <c r="AF26" s="65"/>
      <c r="AG26" s="65"/>
      <c r="AH26" s="65"/>
      <c r="AI26" s="65"/>
      <c r="AJ26" s="39"/>
      <c r="AK26" s="66"/>
      <c r="AL26" s="66"/>
      <c r="AM26" s="75"/>
      <c r="AN26" s="75"/>
      <c r="AO26" s="75"/>
      <c r="AP26" s="75"/>
      <c r="AQ26" s="76"/>
      <c r="AR26" s="76"/>
      <c r="AS26" s="76"/>
      <c r="AT26" s="76"/>
      <c r="AU26" s="77"/>
      <c r="AV26" s="67"/>
      <c r="AW26" s="78"/>
      <c r="AX26" s="79"/>
      <c r="AY26" s="79"/>
      <c r="AZ26" s="79"/>
      <c r="BA26" s="64"/>
      <c r="BB26" s="64"/>
      <c r="BC26" s="64"/>
      <c r="BD26" s="64"/>
      <c r="BE26" s="45"/>
    </row>
    <row r="27" spans="1:57" s="36" customFormat="1" ht="35.1" hidden="1" customHeight="1">
      <c r="F27" s="38"/>
      <c r="G27" s="42"/>
      <c r="H27" s="37"/>
      <c r="I27" s="37"/>
      <c r="J27" s="37"/>
      <c r="K27" s="37"/>
      <c r="L27" s="43"/>
      <c r="M27" s="43"/>
      <c r="N27" s="43"/>
      <c r="O27" s="43"/>
      <c r="P27" s="43"/>
      <c r="Q27" s="43"/>
      <c r="R27" s="43"/>
      <c r="S27" s="43"/>
      <c r="T27" s="64"/>
      <c r="U27" s="64"/>
      <c r="V27" s="64"/>
      <c r="W27" s="64"/>
      <c r="X27" s="65"/>
      <c r="Y27" s="65"/>
      <c r="Z27" s="65"/>
      <c r="AA27" s="65"/>
      <c r="AB27" s="64"/>
      <c r="AC27" s="64"/>
      <c r="AD27" s="64"/>
      <c r="AE27" s="64"/>
      <c r="AF27" s="65"/>
      <c r="AG27" s="65"/>
      <c r="AH27" s="65"/>
      <c r="AI27" s="65"/>
      <c r="AJ27" s="39"/>
      <c r="AK27" s="66"/>
      <c r="AL27" s="66"/>
      <c r="AM27" s="75"/>
      <c r="AN27" s="75"/>
      <c r="AO27" s="75"/>
      <c r="AP27" s="75"/>
      <c r="AQ27" s="76"/>
      <c r="AR27" s="76"/>
      <c r="AS27" s="76"/>
      <c r="AT27" s="76"/>
      <c r="AU27" s="77"/>
      <c r="AV27" s="67"/>
      <c r="AW27" s="78"/>
      <c r="AX27" s="79"/>
      <c r="AY27" s="79"/>
      <c r="AZ27" s="79"/>
      <c r="BA27" s="64"/>
      <c r="BB27" s="64"/>
      <c r="BC27" s="64"/>
      <c r="BD27" s="64"/>
      <c r="BE27" s="45"/>
    </row>
    <row r="28" spans="1:57" s="36" customFormat="1" ht="35.1" hidden="1" customHeight="1">
      <c r="F28" s="38"/>
      <c r="G28" s="42"/>
      <c r="H28" s="37"/>
      <c r="I28" s="37"/>
      <c r="J28" s="37"/>
      <c r="K28" s="37"/>
      <c r="L28" s="43"/>
      <c r="M28" s="43"/>
      <c r="N28" s="43"/>
      <c r="O28" s="43"/>
      <c r="P28" s="43"/>
      <c r="Q28" s="43"/>
      <c r="R28" s="43"/>
      <c r="S28" s="43"/>
      <c r="T28" s="64"/>
      <c r="U28" s="64"/>
      <c r="V28" s="64"/>
      <c r="W28" s="64"/>
      <c r="X28" s="65"/>
      <c r="Y28" s="65"/>
      <c r="Z28" s="65"/>
      <c r="AA28" s="65"/>
      <c r="AB28" s="64"/>
      <c r="AC28" s="64"/>
      <c r="AD28" s="64"/>
      <c r="AE28" s="64"/>
      <c r="AF28" s="65"/>
      <c r="AG28" s="65"/>
      <c r="AH28" s="65"/>
      <c r="AI28" s="65"/>
      <c r="AJ28" s="39"/>
      <c r="AK28" s="66"/>
      <c r="AL28" s="66"/>
      <c r="AM28" s="75"/>
      <c r="AN28" s="75"/>
      <c r="AO28" s="75"/>
      <c r="AP28" s="75"/>
      <c r="AQ28" s="76"/>
      <c r="AR28" s="76"/>
      <c r="AS28" s="76"/>
      <c r="AT28" s="76"/>
      <c r="AU28" s="77"/>
      <c r="AV28" s="67"/>
      <c r="AW28" s="78"/>
      <c r="AX28" s="79"/>
      <c r="AY28" s="79"/>
      <c r="AZ28" s="79"/>
      <c r="BA28" s="64"/>
      <c r="BB28" s="64"/>
      <c r="BC28" s="64"/>
      <c r="BD28" s="64"/>
      <c r="BE28" s="45"/>
    </row>
    <row r="29" spans="1:57" s="36" customFormat="1" ht="35.1" customHeight="1">
      <c r="A29" s="36" t="str">
        <f t="shared" si="0"/>
        <v>BH138DT_D2+1</v>
      </c>
      <c r="B29" s="36" t="str">
        <f t="shared" si="1"/>
        <v>BH138DT_D2+2</v>
      </c>
      <c r="C29" s="36" t="str">
        <f t="shared" si="2"/>
        <v>BH138DT_D2+3</v>
      </c>
      <c r="D29" s="36" t="str">
        <f t="shared" si="3"/>
        <v>BH138DT_D2+4</v>
      </c>
      <c r="E29" s="36" t="s">
        <v>14</v>
      </c>
      <c r="F29" s="38"/>
      <c r="G29" s="42" t="s">
        <v>29</v>
      </c>
      <c r="H29" s="37" t="str">
        <f t="shared" si="4"/>
        <v>Đường Đinh Quang Ân</v>
      </c>
      <c r="I29" s="37" t="s">
        <v>53</v>
      </c>
      <c r="J29" s="37" t="s">
        <v>52</v>
      </c>
      <c r="K29" s="37" t="s">
        <v>17</v>
      </c>
      <c r="L29" s="43">
        <v>11000</v>
      </c>
      <c r="M29" s="43">
        <v>5000</v>
      </c>
      <c r="N29" s="43">
        <v>3600</v>
      </c>
      <c r="O29" s="43">
        <v>2600</v>
      </c>
      <c r="P29" s="43" t="e">
        <f>VLOOKUP(G29&amp;"Vị trí 1",#REF!,9,0)</f>
        <v>#REF!</v>
      </c>
      <c r="Q29" s="43" t="e">
        <f>VLOOKUP(G29&amp;"Vị trí 2",#REF!,9,0)</f>
        <v>#REF!</v>
      </c>
      <c r="R29" s="43" t="e">
        <f>VLOOKUP(G29&amp;"Vị trí 3",#REF!,9,0)</f>
        <v>#REF!</v>
      </c>
      <c r="S29" s="43" t="e">
        <f>VLOOKUP(G29&amp;"Vị trí 4",#REF!,9,0)</f>
        <v>#REF!</v>
      </c>
      <c r="T29" s="64" t="e">
        <f>VLOOKUP(A29,#REF!,32,0)</f>
        <v>#REF!</v>
      </c>
      <c r="U29" s="64"/>
      <c r="V29" s="64"/>
      <c r="W29" s="64"/>
      <c r="X29" s="65" t="e">
        <f>T29/L29</f>
        <v>#REF!</v>
      </c>
      <c r="Y29" s="65"/>
      <c r="Z29" s="65"/>
      <c r="AA29" s="65"/>
      <c r="AB29" s="64"/>
      <c r="AC29" s="64"/>
      <c r="AD29" s="64"/>
      <c r="AE29" s="64"/>
      <c r="AF29" s="65"/>
      <c r="AG29" s="65"/>
      <c r="AH29" s="65"/>
      <c r="AI29" s="65"/>
      <c r="AJ29" s="39">
        <v>2.1879195686868687</v>
      </c>
      <c r="AK29" s="66"/>
      <c r="AL29" s="66">
        <v>1.25</v>
      </c>
      <c r="AM29" s="75">
        <f t="shared" si="5"/>
        <v>13750</v>
      </c>
      <c r="AN29" s="75">
        <f t="shared" si="5"/>
        <v>6250</v>
      </c>
      <c r="AO29" s="75">
        <f t="shared" si="5"/>
        <v>4500</v>
      </c>
      <c r="AP29" s="75">
        <f t="shared" si="5"/>
        <v>3250</v>
      </c>
      <c r="AQ29" s="76">
        <f t="shared" si="6"/>
        <v>13800</v>
      </c>
      <c r="AR29" s="76">
        <f t="shared" si="6"/>
        <v>6300</v>
      </c>
      <c r="AS29" s="76">
        <f t="shared" si="6"/>
        <v>4500</v>
      </c>
      <c r="AT29" s="76">
        <f t="shared" si="6"/>
        <v>3300</v>
      </c>
      <c r="AU29" s="77">
        <f>AM29*0.15</f>
        <v>2062.5</v>
      </c>
      <c r="AV29" s="67" t="s">
        <v>14</v>
      </c>
      <c r="AW29" s="78">
        <v>9800</v>
      </c>
      <c r="AX29" s="79">
        <v>4900</v>
      </c>
      <c r="AY29" s="79">
        <v>2730</v>
      </c>
      <c r="AZ29" s="79">
        <v>2310</v>
      </c>
      <c r="BA29" s="64">
        <v>8400</v>
      </c>
      <c r="BB29" s="64">
        <v>4200</v>
      </c>
      <c r="BC29" s="64">
        <v>2340</v>
      </c>
      <c r="BD29" s="64">
        <v>1980</v>
      </c>
      <c r="BE29" s="45">
        <f>AT29-AU29</f>
        <v>1237.5</v>
      </c>
    </row>
    <row r="30" spans="1:57" s="36" customFormat="1" ht="35.1" hidden="1" customHeight="1">
      <c r="F30" s="38"/>
      <c r="G30" s="42"/>
      <c r="H30" s="37"/>
      <c r="I30" s="37"/>
      <c r="J30" s="37"/>
      <c r="K30" s="37"/>
      <c r="L30" s="43"/>
      <c r="M30" s="43"/>
      <c r="N30" s="43"/>
      <c r="O30" s="43"/>
      <c r="P30" s="43"/>
      <c r="Q30" s="43"/>
      <c r="R30" s="43"/>
      <c r="S30" s="43"/>
      <c r="T30" s="64"/>
      <c r="U30" s="64"/>
      <c r="V30" s="64"/>
      <c r="W30" s="64"/>
      <c r="X30" s="65"/>
      <c r="Y30" s="65"/>
      <c r="Z30" s="65"/>
      <c r="AA30" s="65"/>
      <c r="AB30" s="64"/>
      <c r="AC30" s="64"/>
      <c r="AD30" s="64"/>
      <c r="AE30" s="64"/>
      <c r="AF30" s="65"/>
      <c r="AG30" s="65"/>
      <c r="AH30" s="65"/>
      <c r="AI30" s="65"/>
      <c r="AJ30" s="39"/>
      <c r="AK30" s="66"/>
      <c r="AL30" s="66"/>
      <c r="AM30" s="75"/>
      <c r="AN30" s="75"/>
      <c r="AO30" s="75"/>
      <c r="AP30" s="75"/>
      <c r="AQ30" s="76"/>
      <c r="AR30" s="76"/>
      <c r="AS30" s="76"/>
      <c r="AT30" s="76"/>
      <c r="AU30" s="77"/>
      <c r="AV30" s="67"/>
      <c r="AW30" s="78"/>
      <c r="AX30" s="79"/>
      <c r="AY30" s="79"/>
      <c r="AZ30" s="79"/>
      <c r="BA30" s="64"/>
      <c r="BB30" s="64"/>
      <c r="BC30" s="64"/>
      <c r="BD30" s="64"/>
      <c r="BE30" s="45"/>
    </row>
    <row r="31" spans="1:57" s="36" customFormat="1" ht="35.1" hidden="1" customHeight="1">
      <c r="F31" s="38"/>
      <c r="G31" s="42"/>
      <c r="H31" s="37"/>
      <c r="I31" s="37"/>
      <c r="J31" s="37"/>
      <c r="K31" s="37"/>
      <c r="L31" s="43"/>
      <c r="M31" s="43"/>
      <c r="N31" s="43"/>
      <c r="O31" s="43"/>
      <c r="P31" s="43"/>
      <c r="Q31" s="43"/>
      <c r="R31" s="43"/>
      <c r="S31" s="43"/>
      <c r="T31" s="64"/>
      <c r="U31" s="64"/>
      <c r="V31" s="64"/>
      <c r="W31" s="64"/>
      <c r="X31" s="65"/>
      <c r="Y31" s="65"/>
      <c r="Z31" s="65"/>
      <c r="AA31" s="65"/>
      <c r="AB31" s="64"/>
      <c r="AC31" s="64"/>
      <c r="AD31" s="64"/>
      <c r="AE31" s="64"/>
      <c r="AF31" s="65"/>
      <c r="AG31" s="65"/>
      <c r="AH31" s="65"/>
      <c r="AI31" s="65"/>
      <c r="AJ31" s="39"/>
      <c r="AK31" s="66"/>
      <c r="AL31" s="66"/>
      <c r="AM31" s="75"/>
      <c r="AN31" s="75"/>
      <c r="AO31" s="75"/>
      <c r="AP31" s="75"/>
      <c r="AQ31" s="76"/>
      <c r="AR31" s="76"/>
      <c r="AS31" s="76"/>
      <c r="AT31" s="76"/>
      <c r="AU31" s="77"/>
      <c r="AV31" s="67"/>
      <c r="AW31" s="78"/>
      <c r="AX31" s="79"/>
      <c r="AY31" s="79"/>
      <c r="AZ31" s="79"/>
      <c r="BA31" s="64"/>
      <c r="BB31" s="64"/>
      <c r="BC31" s="64"/>
      <c r="BD31" s="64"/>
      <c r="BE31" s="45"/>
    </row>
    <row r="32" spans="1:57" s="36" customFormat="1" ht="35.1" hidden="1" customHeight="1">
      <c r="F32" s="38"/>
      <c r="G32" s="42"/>
      <c r="H32" s="37"/>
      <c r="I32" s="37"/>
      <c r="J32" s="37"/>
      <c r="K32" s="37"/>
      <c r="L32" s="43"/>
      <c r="M32" s="43"/>
      <c r="N32" s="43"/>
      <c r="O32" s="43"/>
      <c r="P32" s="43"/>
      <c r="Q32" s="43"/>
      <c r="R32" s="43"/>
      <c r="S32" s="43"/>
      <c r="T32" s="64"/>
      <c r="U32" s="64"/>
      <c r="V32" s="64"/>
      <c r="W32" s="64"/>
      <c r="X32" s="65"/>
      <c r="Y32" s="65"/>
      <c r="Z32" s="65"/>
      <c r="AA32" s="65"/>
      <c r="AB32" s="64"/>
      <c r="AC32" s="64"/>
      <c r="AD32" s="64"/>
      <c r="AE32" s="64"/>
      <c r="AF32" s="65"/>
      <c r="AG32" s="65"/>
      <c r="AH32" s="65"/>
      <c r="AI32" s="65"/>
      <c r="AJ32" s="39"/>
      <c r="AK32" s="66"/>
      <c r="AL32" s="66"/>
      <c r="AM32" s="75"/>
      <c r="AN32" s="75"/>
      <c r="AO32" s="75"/>
      <c r="AP32" s="75"/>
      <c r="AQ32" s="76"/>
      <c r="AR32" s="76"/>
      <c r="AS32" s="76"/>
      <c r="AT32" s="76"/>
      <c r="AU32" s="77"/>
      <c r="AV32" s="67"/>
      <c r="AW32" s="78"/>
      <c r="AX32" s="79"/>
      <c r="AY32" s="79"/>
      <c r="AZ32" s="79"/>
      <c r="BA32" s="64"/>
      <c r="BB32" s="64"/>
      <c r="BC32" s="64"/>
      <c r="BD32" s="64"/>
      <c r="BE32" s="45"/>
    </row>
    <row r="33" spans="1:57" s="36" customFormat="1" ht="35.1" hidden="1" customHeight="1">
      <c r="F33" s="38"/>
      <c r="G33" s="42"/>
      <c r="H33" s="37"/>
      <c r="I33" s="37"/>
      <c r="J33" s="37"/>
      <c r="K33" s="37"/>
      <c r="L33" s="43"/>
      <c r="M33" s="43"/>
      <c r="N33" s="43"/>
      <c r="O33" s="43"/>
      <c r="P33" s="43"/>
      <c r="Q33" s="43"/>
      <c r="R33" s="43"/>
      <c r="S33" s="43"/>
      <c r="T33" s="64"/>
      <c r="U33" s="64"/>
      <c r="V33" s="64"/>
      <c r="W33" s="64"/>
      <c r="X33" s="65"/>
      <c r="Y33" s="65"/>
      <c r="Z33" s="65"/>
      <c r="AA33" s="65"/>
      <c r="AB33" s="64"/>
      <c r="AC33" s="64"/>
      <c r="AD33" s="64"/>
      <c r="AE33" s="64"/>
      <c r="AF33" s="65"/>
      <c r="AG33" s="65"/>
      <c r="AH33" s="65"/>
      <c r="AI33" s="65"/>
      <c r="AJ33" s="39"/>
      <c r="AK33" s="66"/>
      <c r="AL33" s="66"/>
      <c r="AM33" s="75"/>
      <c r="AN33" s="75"/>
      <c r="AO33" s="75"/>
      <c r="AP33" s="75"/>
      <c r="AQ33" s="76"/>
      <c r="AR33" s="76"/>
      <c r="AS33" s="76"/>
      <c r="AT33" s="76"/>
      <c r="AU33" s="77"/>
      <c r="AV33" s="67"/>
      <c r="AW33" s="78"/>
      <c r="AX33" s="79"/>
      <c r="AY33" s="79"/>
      <c r="AZ33" s="79"/>
      <c r="BA33" s="64"/>
      <c r="BB33" s="64"/>
      <c r="BC33" s="64"/>
      <c r="BD33" s="64"/>
      <c r="BE33" s="45"/>
    </row>
    <row r="34" spans="1:57" s="36" customFormat="1" ht="35.1" hidden="1" customHeight="1">
      <c r="F34" s="38"/>
      <c r="G34" s="42"/>
      <c r="H34" s="37"/>
      <c r="I34" s="37"/>
      <c r="J34" s="37"/>
      <c r="K34" s="37"/>
      <c r="L34" s="43"/>
      <c r="M34" s="43"/>
      <c r="N34" s="43"/>
      <c r="O34" s="43"/>
      <c r="P34" s="43"/>
      <c r="Q34" s="43"/>
      <c r="R34" s="43"/>
      <c r="S34" s="43"/>
      <c r="T34" s="64"/>
      <c r="U34" s="64"/>
      <c r="V34" s="64"/>
      <c r="W34" s="64"/>
      <c r="X34" s="65"/>
      <c r="Y34" s="65"/>
      <c r="Z34" s="65"/>
      <c r="AA34" s="65"/>
      <c r="AB34" s="64"/>
      <c r="AC34" s="64"/>
      <c r="AD34" s="64"/>
      <c r="AE34" s="64"/>
      <c r="AF34" s="65"/>
      <c r="AG34" s="65"/>
      <c r="AH34" s="65"/>
      <c r="AI34" s="65"/>
      <c r="AJ34" s="39"/>
      <c r="AK34" s="66"/>
      <c r="AL34" s="66"/>
      <c r="AM34" s="75"/>
      <c r="AN34" s="75"/>
      <c r="AO34" s="75"/>
      <c r="AP34" s="75"/>
      <c r="AQ34" s="76"/>
      <c r="AR34" s="76"/>
      <c r="AS34" s="76"/>
      <c r="AT34" s="76"/>
      <c r="AU34" s="77"/>
      <c r="AV34" s="67"/>
      <c r="AW34" s="78"/>
      <c r="AX34" s="79"/>
      <c r="AY34" s="79"/>
      <c r="AZ34" s="79"/>
      <c r="BA34" s="64"/>
      <c r="BB34" s="64"/>
      <c r="BC34" s="64"/>
      <c r="BD34" s="64"/>
      <c r="BE34" s="45"/>
    </row>
    <row r="35" spans="1:57" s="36" customFormat="1" ht="35.1" hidden="1" customHeight="1">
      <c r="F35" s="38"/>
      <c r="G35" s="42"/>
      <c r="H35" s="37"/>
      <c r="I35" s="37"/>
      <c r="J35" s="37"/>
      <c r="K35" s="37"/>
      <c r="L35" s="43"/>
      <c r="M35" s="43"/>
      <c r="N35" s="43"/>
      <c r="O35" s="43"/>
      <c r="P35" s="43"/>
      <c r="Q35" s="43"/>
      <c r="R35" s="43"/>
      <c r="S35" s="43"/>
      <c r="T35" s="64"/>
      <c r="U35" s="64"/>
      <c r="V35" s="64"/>
      <c r="W35" s="64"/>
      <c r="X35" s="65"/>
      <c r="Y35" s="65"/>
      <c r="Z35" s="65"/>
      <c r="AA35" s="65"/>
      <c r="AB35" s="64"/>
      <c r="AC35" s="64"/>
      <c r="AD35" s="64"/>
      <c r="AE35" s="64"/>
      <c r="AF35" s="65"/>
      <c r="AG35" s="65"/>
      <c r="AH35" s="65"/>
      <c r="AI35" s="65"/>
      <c r="AJ35" s="39"/>
      <c r="AK35" s="66"/>
      <c r="AL35" s="66"/>
      <c r="AM35" s="75"/>
      <c r="AN35" s="75"/>
      <c r="AO35" s="75"/>
      <c r="AP35" s="75"/>
      <c r="AQ35" s="76"/>
      <c r="AR35" s="76"/>
      <c r="AS35" s="76"/>
      <c r="AT35" s="76"/>
      <c r="AU35" s="77"/>
      <c r="AV35" s="67"/>
      <c r="AW35" s="78"/>
      <c r="AX35" s="79"/>
      <c r="AY35" s="79"/>
      <c r="AZ35" s="79"/>
      <c r="BA35" s="64"/>
      <c r="BB35" s="64"/>
      <c r="BC35" s="64"/>
      <c r="BD35" s="64"/>
      <c r="BE35" s="45"/>
    </row>
    <row r="36" spans="1:57" s="36" customFormat="1" ht="35.1" customHeight="1">
      <c r="A36" s="36" t="str">
        <f t="shared" si="0"/>
        <v>BH117DT_D3+1</v>
      </c>
      <c r="B36" s="36" t="str">
        <f t="shared" si="1"/>
        <v>BH117DT_D3+2</v>
      </c>
      <c r="C36" s="36" t="str">
        <f t="shared" si="2"/>
        <v>BH117DT_D3+3</v>
      </c>
      <c r="D36" s="36" t="str">
        <f t="shared" si="3"/>
        <v>BH117DT_D3+4</v>
      </c>
      <c r="E36" s="36" t="s">
        <v>14</v>
      </c>
      <c r="F36" s="38"/>
      <c r="G36" s="42" t="s">
        <v>19</v>
      </c>
      <c r="H36" s="37" t="str">
        <f t="shared" si="4"/>
        <v>Quốc lộ 51</v>
      </c>
      <c r="I36" s="37" t="s">
        <v>26</v>
      </c>
      <c r="J36" s="37" t="s">
        <v>15</v>
      </c>
      <c r="K36" s="37" t="s">
        <v>45</v>
      </c>
      <c r="L36" s="43">
        <v>20000</v>
      </c>
      <c r="M36" s="43">
        <v>9000</v>
      </c>
      <c r="N36" s="43">
        <v>4600</v>
      </c>
      <c r="O36" s="43">
        <v>3500</v>
      </c>
      <c r="P36" s="43" t="e">
        <f>VLOOKUP(G36&amp;"Vị trí 1",#REF!,9,0)</f>
        <v>#REF!</v>
      </c>
      <c r="Q36" s="43" t="e">
        <f>VLOOKUP(G36&amp;"Vị trí 2",#REF!,9,0)</f>
        <v>#REF!</v>
      </c>
      <c r="R36" s="43" t="e">
        <f>VLOOKUP(G36&amp;"Vị trí 3",#REF!,9,0)</f>
        <v>#REF!</v>
      </c>
      <c r="S36" s="43" t="e">
        <f>VLOOKUP(G36&amp;"Vị trí 4",#REF!,9,0)</f>
        <v>#REF!</v>
      </c>
      <c r="T36" s="64"/>
      <c r="U36" s="64"/>
      <c r="V36" s="64"/>
      <c r="W36" s="64"/>
      <c r="X36" s="65"/>
      <c r="Y36" s="65"/>
      <c r="Z36" s="65"/>
      <c r="AA36" s="65"/>
      <c r="AB36" s="64"/>
      <c r="AC36" s="64"/>
      <c r="AD36" s="64"/>
      <c r="AE36" s="64"/>
      <c r="AF36" s="65"/>
      <c r="AG36" s="65"/>
      <c r="AH36" s="65"/>
      <c r="AI36" s="65"/>
      <c r="AJ36" s="39">
        <v>3.05</v>
      </c>
      <c r="AK36" s="66"/>
      <c r="AL36" s="66" t="e">
        <f>AJ36*#REF!/#REF!</f>
        <v>#REF!</v>
      </c>
      <c r="AM36" s="75" t="e">
        <f t="shared" si="5"/>
        <v>#REF!</v>
      </c>
      <c r="AN36" s="75" t="e">
        <f t="shared" si="5"/>
        <v>#REF!</v>
      </c>
      <c r="AO36" s="75" t="e">
        <f t="shared" si="5"/>
        <v>#REF!</v>
      </c>
      <c r="AP36" s="75" t="e">
        <f t="shared" si="5"/>
        <v>#REF!</v>
      </c>
      <c r="AQ36" s="76" t="e">
        <f t="shared" si="6"/>
        <v>#REF!</v>
      </c>
      <c r="AR36" s="76" t="e">
        <f t="shared" si="6"/>
        <v>#REF!</v>
      </c>
      <c r="AS36" s="76" t="e">
        <f t="shared" si="6"/>
        <v>#REF!</v>
      </c>
      <c r="AT36" s="76" t="e">
        <f t="shared" si="6"/>
        <v>#REF!</v>
      </c>
      <c r="AU36" s="77" t="e">
        <f t="shared" ref="AU36:AU85" si="7">AM36*0.15</f>
        <v>#REF!</v>
      </c>
      <c r="AV36" s="67" t="s">
        <v>14</v>
      </c>
      <c r="AW36" s="78">
        <v>16100</v>
      </c>
      <c r="AX36" s="79">
        <v>7000</v>
      </c>
      <c r="AY36" s="79">
        <v>3640</v>
      </c>
      <c r="AZ36" s="79">
        <v>2730</v>
      </c>
      <c r="BA36" s="64">
        <v>13800</v>
      </c>
      <c r="BB36" s="64">
        <v>6000</v>
      </c>
      <c r="BC36" s="64">
        <v>3120</v>
      </c>
      <c r="BD36" s="64">
        <v>2340</v>
      </c>
      <c r="BE36" s="45" t="e">
        <f t="shared" ref="BE36:BE85" si="8">AT36-AU36</f>
        <v>#REF!</v>
      </c>
    </row>
    <row r="37" spans="1:57" s="36" customFormat="1" ht="35.1" hidden="1" customHeight="1">
      <c r="F37" s="38"/>
      <c r="G37" s="42"/>
      <c r="H37" s="37"/>
      <c r="I37" s="37"/>
      <c r="J37" s="37"/>
      <c r="K37" s="37"/>
      <c r="L37" s="43"/>
      <c r="M37" s="43"/>
      <c r="N37" s="43"/>
      <c r="O37" s="43"/>
      <c r="P37" s="43"/>
      <c r="Q37" s="43"/>
      <c r="R37" s="43"/>
      <c r="S37" s="43"/>
      <c r="T37" s="64"/>
      <c r="U37" s="64"/>
      <c r="V37" s="64"/>
      <c r="W37" s="64"/>
      <c r="X37" s="65"/>
      <c r="Y37" s="65"/>
      <c r="Z37" s="65"/>
      <c r="AA37" s="65"/>
      <c r="AB37" s="64"/>
      <c r="AC37" s="64"/>
      <c r="AD37" s="64"/>
      <c r="AE37" s="64"/>
      <c r="AF37" s="65"/>
      <c r="AG37" s="65"/>
      <c r="AH37" s="65"/>
      <c r="AI37" s="65"/>
      <c r="AJ37" s="39"/>
      <c r="AK37" s="66"/>
      <c r="AL37" s="66"/>
      <c r="AM37" s="75"/>
      <c r="AN37" s="75"/>
      <c r="AO37" s="75"/>
      <c r="AP37" s="75"/>
      <c r="AQ37" s="76"/>
      <c r="AR37" s="76"/>
      <c r="AS37" s="76"/>
      <c r="AT37" s="76"/>
      <c r="AU37" s="77"/>
      <c r="AV37" s="67"/>
      <c r="AW37" s="78"/>
      <c r="AX37" s="79"/>
      <c r="AY37" s="79"/>
      <c r="AZ37" s="79"/>
      <c r="BA37" s="64"/>
      <c r="BB37" s="64"/>
      <c r="BC37" s="64"/>
      <c r="BD37" s="64"/>
      <c r="BE37" s="45"/>
    </row>
    <row r="38" spans="1:57" s="36" customFormat="1" ht="35.1" hidden="1" customHeight="1">
      <c r="F38" s="38"/>
      <c r="G38" s="42"/>
      <c r="H38" s="37"/>
      <c r="I38" s="37"/>
      <c r="J38" s="37"/>
      <c r="K38" s="37"/>
      <c r="L38" s="43"/>
      <c r="M38" s="43"/>
      <c r="N38" s="43"/>
      <c r="O38" s="43"/>
      <c r="P38" s="43"/>
      <c r="Q38" s="43"/>
      <c r="R38" s="43"/>
      <c r="S38" s="43"/>
      <c r="T38" s="64"/>
      <c r="U38" s="64"/>
      <c r="V38" s="64"/>
      <c r="W38" s="64"/>
      <c r="X38" s="65"/>
      <c r="Y38" s="65"/>
      <c r="Z38" s="65"/>
      <c r="AA38" s="65"/>
      <c r="AB38" s="64"/>
      <c r="AC38" s="64"/>
      <c r="AD38" s="64"/>
      <c r="AE38" s="64"/>
      <c r="AF38" s="65"/>
      <c r="AG38" s="65"/>
      <c r="AH38" s="65"/>
      <c r="AI38" s="65"/>
      <c r="AJ38" s="39"/>
      <c r="AK38" s="66"/>
      <c r="AL38" s="66"/>
      <c r="AM38" s="75"/>
      <c r="AN38" s="75"/>
      <c r="AO38" s="75"/>
      <c r="AP38" s="75"/>
      <c r="AQ38" s="76"/>
      <c r="AR38" s="76"/>
      <c r="AS38" s="76"/>
      <c r="AT38" s="76"/>
      <c r="AU38" s="77"/>
      <c r="AV38" s="67"/>
      <c r="AW38" s="78"/>
      <c r="AX38" s="79"/>
      <c r="AY38" s="79"/>
      <c r="AZ38" s="79"/>
      <c r="BA38" s="64"/>
      <c r="BB38" s="64"/>
      <c r="BC38" s="64"/>
      <c r="BD38" s="64"/>
      <c r="BE38" s="45"/>
    </row>
    <row r="39" spans="1:57" s="36" customFormat="1" ht="35.1" hidden="1" customHeight="1">
      <c r="F39" s="38"/>
      <c r="G39" s="42"/>
      <c r="H39" s="37"/>
      <c r="I39" s="37"/>
      <c r="J39" s="37"/>
      <c r="K39" s="37"/>
      <c r="L39" s="43"/>
      <c r="M39" s="43"/>
      <c r="N39" s="43"/>
      <c r="O39" s="43"/>
      <c r="P39" s="43"/>
      <c r="Q39" s="43"/>
      <c r="R39" s="43"/>
      <c r="S39" s="43"/>
      <c r="T39" s="64"/>
      <c r="U39" s="64"/>
      <c r="V39" s="64"/>
      <c r="W39" s="64"/>
      <c r="X39" s="65"/>
      <c r="Y39" s="65"/>
      <c r="Z39" s="65"/>
      <c r="AA39" s="65"/>
      <c r="AB39" s="64"/>
      <c r="AC39" s="64"/>
      <c r="AD39" s="64"/>
      <c r="AE39" s="64"/>
      <c r="AF39" s="65"/>
      <c r="AG39" s="65"/>
      <c r="AH39" s="65"/>
      <c r="AI39" s="65"/>
      <c r="AJ39" s="39"/>
      <c r="AK39" s="66"/>
      <c r="AL39" s="66"/>
      <c r="AM39" s="75"/>
      <c r="AN39" s="75"/>
      <c r="AO39" s="75"/>
      <c r="AP39" s="75"/>
      <c r="AQ39" s="76"/>
      <c r="AR39" s="76"/>
      <c r="AS39" s="76"/>
      <c r="AT39" s="76"/>
      <c r="AU39" s="77"/>
      <c r="AV39" s="67"/>
      <c r="AW39" s="78"/>
      <c r="AX39" s="79"/>
      <c r="AY39" s="79"/>
      <c r="AZ39" s="79"/>
      <c r="BA39" s="64"/>
      <c r="BB39" s="64"/>
      <c r="BC39" s="64"/>
      <c r="BD39" s="64"/>
      <c r="BE39" s="45"/>
    </row>
    <row r="40" spans="1:57" s="36" customFormat="1" ht="35.1" hidden="1" customHeight="1">
      <c r="F40" s="38"/>
      <c r="G40" s="42"/>
      <c r="H40" s="37"/>
      <c r="I40" s="37"/>
      <c r="J40" s="37"/>
      <c r="K40" s="37"/>
      <c r="L40" s="43"/>
      <c r="M40" s="43"/>
      <c r="N40" s="43"/>
      <c r="O40" s="43"/>
      <c r="P40" s="43"/>
      <c r="Q40" s="43"/>
      <c r="R40" s="43"/>
      <c r="S40" s="43"/>
      <c r="T40" s="64"/>
      <c r="U40" s="64"/>
      <c r="V40" s="64"/>
      <c r="W40" s="64"/>
      <c r="X40" s="65"/>
      <c r="Y40" s="65"/>
      <c r="Z40" s="65"/>
      <c r="AA40" s="65"/>
      <c r="AB40" s="64"/>
      <c r="AC40" s="64"/>
      <c r="AD40" s="64"/>
      <c r="AE40" s="64"/>
      <c r="AF40" s="65"/>
      <c r="AG40" s="65"/>
      <c r="AH40" s="65"/>
      <c r="AI40" s="65"/>
      <c r="AJ40" s="39"/>
      <c r="AK40" s="66"/>
      <c r="AL40" s="66"/>
      <c r="AM40" s="75"/>
      <c r="AN40" s="75"/>
      <c r="AO40" s="75"/>
      <c r="AP40" s="75"/>
      <c r="AQ40" s="76"/>
      <c r="AR40" s="76"/>
      <c r="AS40" s="76"/>
      <c r="AT40" s="76"/>
      <c r="AU40" s="77"/>
      <c r="AV40" s="67"/>
      <c r="AW40" s="78"/>
      <c r="AX40" s="79"/>
      <c r="AY40" s="79"/>
      <c r="AZ40" s="79"/>
      <c r="BA40" s="64"/>
      <c r="BB40" s="64"/>
      <c r="BC40" s="64"/>
      <c r="BD40" s="64"/>
      <c r="BE40" s="45"/>
    </row>
    <row r="41" spans="1:57" s="36" customFormat="1" ht="35.1" hidden="1" customHeight="1">
      <c r="F41" s="38"/>
      <c r="G41" s="42"/>
      <c r="H41" s="37"/>
      <c r="I41" s="37"/>
      <c r="J41" s="37"/>
      <c r="K41" s="37"/>
      <c r="L41" s="43"/>
      <c r="M41" s="43"/>
      <c r="N41" s="43"/>
      <c r="O41" s="43"/>
      <c r="P41" s="43"/>
      <c r="Q41" s="43"/>
      <c r="R41" s="43"/>
      <c r="S41" s="43"/>
      <c r="T41" s="64"/>
      <c r="U41" s="64"/>
      <c r="V41" s="64"/>
      <c r="W41" s="64"/>
      <c r="X41" s="65"/>
      <c r="Y41" s="65"/>
      <c r="Z41" s="65"/>
      <c r="AA41" s="65"/>
      <c r="AB41" s="64"/>
      <c r="AC41" s="64"/>
      <c r="AD41" s="64"/>
      <c r="AE41" s="64"/>
      <c r="AF41" s="65"/>
      <c r="AG41" s="65"/>
      <c r="AH41" s="65"/>
      <c r="AI41" s="65"/>
      <c r="AJ41" s="39"/>
      <c r="AK41" s="66"/>
      <c r="AL41" s="66"/>
      <c r="AM41" s="75"/>
      <c r="AN41" s="75"/>
      <c r="AO41" s="75"/>
      <c r="AP41" s="75"/>
      <c r="AQ41" s="76"/>
      <c r="AR41" s="76"/>
      <c r="AS41" s="76"/>
      <c r="AT41" s="76"/>
      <c r="AU41" s="77"/>
      <c r="AV41" s="67"/>
      <c r="AW41" s="78"/>
      <c r="AX41" s="79"/>
      <c r="AY41" s="79"/>
      <c r="AZ41" s="79"/>
      <c r="BA41" s="64"/>
      <c r="BB41" s="64"/>
      <c r="BC41" s="64"/>
      <c r="BD41" s="64"/>
      <c r="BE41" s="45"/>
    </row>
    <row r="42" spans="1:57" s="36" customFormat="1" ht="35.1" hidden="1" customHeight="1">
      <c r="F42" s="38"/>
      <c r="G42" s="42"/>
      <c r="H42" s="37"/>
      <c r="I42" s="37"/>
      <c r="J42" s="37"/>
      <c r="K42" s="37"/>
      <c r="L42" s="43"/>
      <c r="M42" s="43"/>
      <c r="N42" s="43"/>
      <c r="O42" s="43"/>
      <c r="P42" s="43"/>
      <c r="Q42" s="43"/>
      <c r="R42" s="43"/>
      <c r="S42" s="43"/>
      <c r="T42" s="64"/>
      <c r="U42" s="64"/>
      <c r="V42" s="64"/>
      <c r="W42" s="64"/>
      <c r="X42" s="65"/>
      <c r="Y42" s="65"/>
      <c r="Z42" s="65"/>
      <c r="AA42" s="65"/>
      <c r="AB42" s="64"/>
      <c r="AC42" s="64"/>
      <c r="AD42" s="64"/>
      <c r="AE42" s="64"/>
      <c r="AF42" s="65"/>
      <c r="AG42" s="65"/>
      <c r="AH42" s="65"/>
      <c r="AI42" s="65"/>
      <c r="AJ42" s="39"/>
      <c r="AK42" s="66"/>
      <c r="AL42" s="66"/>
      <c r="AM42" s="75"/>
      <c r="AN42" s="75"/>
      <c r="AO42" s="75"/>
      <c r="AP42" s="75"/>
      <c r="AQ42" s="76"/>
      <c r="AR42" s="76"/>
      <c r="AS42" s="76"/>
      <c r="AT42" s="76"/>
      <c r="AU42" s="77"/>
      <c r="AV42" s="67"/>
      <c r="AW42" s="78"/>
      <c r="AX42" s="79"/>
      <c r="AY42" s="79"/>
      <c r="AZ42" s="79"/>
      <c r="BA42" s="64"/>
      <c r="BB42" s="64"/>
      <c r="BC42" s="64"/>
      <c r="BD42" s="64"/>
      <c r="BE42" s="45"/>
    </row>
    <row r="43" spans="1:57" s="36" customFormat="1" ht="35.1" customHeight="1">
      <c r="A43" s="36" t="str">
        <f t="shared" si="0"/>
        <v>BH117DT_D4+1</v>
      </c>
      <c r="B43" s="36" t="str">
        <f t="shared" si="1"/>
        <v>BH117DT_D4+2</v>
      </c>
      <c r="C43" s="36" t="str">
        <f t="shared" si="2"/>
        <v>BH117DT_D4+3</v>
      </c>
      <c r="D43" s="36" t="str">
        <f t="shared" si="3"/>
        <v>BH117DT_D4+4</v>
      </c>
      <c r="E43" s="36" t="s">
        <v>14</v>
      </c>
      <c r="F43" s="38"/>
      <c r="G43" s="42" t="s">
        <v>20</v>
      </c>
      <c r="H43" s="37" t="str">
        <f t="shared" si="4"/>
        <v>Quốc lộ 51</v>
      </c>
      <c r="I43" s="37" t="s">
        <v>45</v>
      </c>
      <c r="J43" s="37" t="s">
        <v>15</v>
      </c>
      <c r="K43" s="37" t="s">
        <v>18</v>
      </c>
      <c r="L43" s="43">
        <v>14000</v>
      </c>
      <c r="M43" s="43">
        <v>7000</v>
      </c>
      <c r="N43" s="43">
        <v>3900</v>
      </c>
      <c r="O43" s="43">
        <v>3300</v>
      </c>
      <c r="P43" s="43" t="e">
        <f>VLOOKUP(G43&amp;"Vị trí 1",#REF!,9,0)</f>
        <v>#REF!</v>
      </c>
      <c r="Q43" s="43" t="e">
        <f>VLOOKUP(G43&amp;"Vị trí 2",#REF!,9,0)</f>
        <v>#REF!</v>
      </c>
      <c r="R43" s="43" t="e">
        <f>VLOOKUP(G43&amp;"Vị trí 3",#REF!,9,0)</f>
        <v>#REF!</v>
      </c>
      <c r="S43" s="43" t="e">
        <f>VLOOKUP(G43&amp;"Vị trí 4",#REF!,9,0)</f>
        <v>#REF!</v>
      </c>
      <c r="T43" s="64"/>
      <c r="U43" s="64"/>
      <c r="V43" s="64" t="e">
        <f>VLOOKUP(C43,#REF!,32,0)</f>
        <v>#REF!</v>
      </c>
      <c r="W43" s="64"/>
      <c r="X43" s="65"/>
      <c r="Y43" s="65"/>
      <c r="Z43" s="65" t="e">
        <f>V43/N43</f>
        <v>#REF!</v>
      </c>
      <c r="AA43" s="65"/>
      <c r="AB43" s="64"/>
      <c r="AC43" s="64"/>
      <c r="AD43" s="64"/>
      <c r="AE43" s="64"/>
      <c r="AF43" s="65"/>
      <c r="AG43" s="65"/>
      <c r="AH43" s="65"/>
      <c r="AI43" s="65"/>
      <c r="AJ43" s="39">
        <v>3.3806752260458834</v>
      </c>
      <c r="AK43" s="66"/>
      <c r="AL43" s="66">
        <v>1.95</v>
      </c>
      <c r="AM43" s="75">
        <f t="shared" si="5"/>
        <v>27300</v>
      </c>
      <c r="AN43" s="75">
        <f t="shared" si="5"/>
        <v>13650</v>
      </c>
      <c r="AO43" s="75">
        <f t="shared" si="5"/>
        <v>7605</v>
      </c>
      <c r="AP43" s="75">
        <f t="shared" si="5"/>
        <v>6435</v>
      </c>
      <c r="AQ43" s="76">
        <f t="shared" si="6"/>
        <v>27300</v>
      </c>
      <c r="AR43" s="76">
        <f t="shared" si="6"/>
        <v>13700</v>
      </c>
      <c r="AS43" s="76">
        <f t="shared" si="6"/>
        <v>7600</v>
      </c>
      <c r="AT43" s="76">
        <f t="shared" si="6"/>
        <v>6400</v>
      </c>
      <c r="AU43" s="77">
        <f t="shared" si="7"/>
        <v>4095</v>
      </c>
      <c r="AV43" s="67" t="s">
        <v>14</v>
      </c>
      <c r="AW43" s="78">
        <v>14000</v>
      </c>
      <c r="AX43" s="79">
        <v>6300</v>
      </c>
      <c r="AY43" s="79">
        <v>3220</v>
      </c>
      <c r="AZ43" s="79">
        <v>2450</v>
      </c>
      <c r="BA43" s="64">
        <v>12000</v>
      </c>
      <c r="BB43" s="64">
        <v>5400</v>
      </c>
      <c r="BC43" s="64">
        <v>2760</v>
      </c>
      <c r="BD43" s="64">
        <v>2100</v>
      </c>
      <c r="BE43" s="45">
        <f t="shared" si="8"/>
        <v>2305</v>
      </c>
    </row>
    <row r="44" spans="1:57" s="36" customFormat="1" ht="35.1" hidden="1" customHeight="1">
      <c r="F44" s="38"/>
      <c r="G44" s="42"/>
      <c r="H44" s="37"/>
      <c r="I44" s="37"/>
      <c r="J44" s="37"/>
      <c r="K44" s="37"/>
      <c r="L44" s="43"/>
      <c r="M44" s="43"/>
      <c r="N44" s="43"/>
      <c r="O44" s="43"/>
      <c r="P44" s="43"/>
      <c r="Q44" s="43"/>
      <c r="R44" s="43"/>
      <c r="S44" s="43"/>
      <c r="T44" s="64"/>
      <c r="U44" s="64"/>
      <c r="V44" s="64"/>
      <c r="W44" s="64"/>
      <c r="X44" s="65"/>
      <c r="Y44" s="65"/>
      <c r="Z44" s="65"/>
      <c r="AA44" s="65"/>
      <c r="AB44" s="64"/>
      <c r="AC44" s="64"/>
      <c r="AD44" s="64"/>
      <c r="AE44" s="64"/>
      <c r="AF44" s="65"/>
      <c r="AG44" s="65"/>
      <c r="AH44" s="65"/>
      <c r="AI44" s="65"/>
      <c r="AJ44" s="39"/>
      <c r="AK44" s="66"/>
      <c r="AL44" s="66"/>
      <c r="AM44" s="75"/>
      <c r="AN44" s="75"/>
      <c r="AO44" s="75"/>
      <c r="AP44" s="75"/>
      <c r="AQ44" s="76"/>
      <c r="AR44" s="76"/>
      <c r="AS44" s="76"/>
      <c r="AT44" s="76"/>
      <c r="AU44" s="77"/>
      <c r="AV44" s="67"/>
      <c r="AW44" s="78"/>
      <c r="AX44" s="79"/>
      <c r="AY44" s="79"/>
      <c r="AZ44" s="79"/>
      <c r="BA44" s="64"/>
      <c r="BB44" s="64"/>
      <c r="BC44" s="64"/>
      <c r="BD44" s="64"/>
      <c r="BE44" s="45"/>
    </row>
    <row r="45" spans="1:57" s="36" customFormat="1" ht="35.1" hidden="1" customHeight="1">
      <c r="F45" s="38"/>
      <c r="G45" s="42"/>
      <c r="H45" s="37"/>
      <c r="I45" s="37"/>
      <c r="J45" s="37"/>
      <c r="K45" s="37"/>
      <c r="L45" s="43"/>
      <c r="M45" s="43"/>
      <c r="N45" s="43"/>
      <c r="O45" s="43"/>
      <c r="P45" s="43"/>
      <c r="Q45" s="43"/>
      <c r="R45" s="43"/>
      <c r="S45" s="43"/>
      <c r="T45" s="64"/>
      <c r="U45" s="64"/>
      <c r="V45" s="64"/>
      <c r="W45" s="64"/>
      <c r="X45" s="65"/>
      <c r="Y45" s="65"/>
      <c r="Z45" s="65"/>
      <c r="AA45" s="65"/>
      <c r="AB45" s="64"/>
      <c r="AC45" s="64"/>
      <c r="AD45" s="64"/>
      <c r="AE45" s="64"/>
      <c r="AF45" s="65"/>
      <c r="AG45" s="65"/>
      <c r="AH45" s="65"/>
      <c r="AI45" s="65"/>
      <c r="AJ45" s="39"/>
      <c r="AK45" s="66"/>
      <c r="AL45" s="66"/>
      <c r="AM45" s="75"/>
      <c r="AN45" s="75"/>
      <c r="AO45" s="75"/>
      <c r="AP45" s="75"/>
      <c r="AQ45" s="76"/>
      <c r="AR45" s="76"/>
      <c r="AS45" s="76"/>
      <c r="AT45" s="76"/>
      <c r="AU45" s="77"/>
      <c r="AV45" s="67"/>
      <c r="AW45" s="78"/>
      <c r="AX45" s="79"/>
      <c r="AY45" s="79"/>
      <c r="AZ45" s="79"/>
      <c r="BA45" s="64"/>
      <c r="BB45" s="64"/>
      <c r="BC45" s="64"/>
      <c r="BD45" s="64"/>
      <c r="BE45" s="45"/>
    </row>
    <row r="46" spans="1:57" s="36" customFormat="1" ht="35.1" hidden="1" customHeight="1">
      <c r="F46" s="38"/>
      <c r="G46" s="42"/>
      <c r="H46" s="37"/>
      <c r="I46" s="37"/>
      <c r="J46" s="37"/>
      <c r="K46" s="37"/>
      <c r="L46" s="43"/>
      <c r="M46" s="43"/>
      <c r="N46" s="43"/>
      <c r="O46" s="43"/>
      <c r="P46" s="43"/>
      <c r="Q46" s="43"/>
      <c r="R46" s="43"/>
      <c r="S46" s="43"/>
      <c r="T46" s="64"/>
      <c r="U46" s="64"/>
      <c r="V46" s="64"/>
      <c r="W46" s="64"/>
      <c r="X46" s="65"/>
      <c r="Y46" s="65"/>
      <c r="Z46" s="65"/>
      <c r="AA46" s="65"/>
      <c r="AB46" s="64"/>
      <c r="AC46" s="64"/>
      <c r="AD46" s="64"/>
      <c r="AE46" s="64"/>
      <c r="AF46" s="65"/>
      <c r="AG46" s="65"/>
      <c r="AH46" s="65"/>
      <c r="AI46" s="65"/>
      <c r="AJ46" s="39"/>
      <c r="AK46" s="66"/>
      <c r="AL46" s="66"/>
      <c r="AM46" s="75"/>
      <c r="AN46" s="75"/>
      <c r="AO46" s="75"/>
      <c r="AP46" s="75"/>
      <c r="AQ46" s="76"/>
      <c r="AR46" s="76"/>
      <c r="AS46" s="76"/>
      <c r="AT46" s="76"/>
      <c r="AU46" s="77"/>
      <c r="AV46" s="67"/>
      <c r="AW46" s="78"/>
      <c r="AX46" s="79"/>
      <c r="AY46" s="79"/>
      <c r="AZ46" s="79"/>
      <c r="BA46" s="64"/>
      <c r="BB46" s="64"/>
      <c r="BC46" s="64"/>
      <c r="BD46" s="64"/>
      <c r="BE46" s="45"/>
    </row>
    <row r="47" spans="1:57" s="36" customFormat="1" ht="35.1" hidden="1" customHeight="1">
      <c r="F47" s="38"/>
      <c r="G47" s="42"/>
      <c r="H47" s="37"/>
      <c r="I47" s="37"/>
      <c r="J47" s="37"/>
      <c r="K47" s="37"/>
      <c r="L47" s="43"/>
      <c r="M47" s="43"/>
      <c r="N47" s="43"/>
      <c r="O47" s="43"/>
      <c r="P47" s="43"/>
      <c r="Q47" s="43"/>
      <c r="R47" s="43"/>
      <c r="S47" s="43"/>
      <c r="T47" s="64"/>
      <c r="U47" s="64"/>
      <c r="V47" s="64"/>
      <c r="W47" s="64"/>
      <c r="X47" s="65"/>
      <c r="Y47" s="65"/>
      <c r="Z47" s="65"/>
      <c r="AA47" s="65"/>
      <c r="AB47" s="64"/>
      <c r="AC47" s="64"/>
      <c r="AD47" s="64"/>
      <c r="AE47" s="64"/>
      <c r="AF47" s="65"/>
      <c r="AG47" s="65"/>
      <c r="AH47" s="65"/>
      <c r="AI47" s="65"/>
      <c r="AJ47" s="39"/>
      <c r="AK47" s="66"/>
      <c r="AL47" s="66"/>
      <c r="AM47" s="75"/>
      <c r="AN47" s="75"/>
      <c r="AO47" s="75"/>
      <c r="AP47" s="75"/>
      <c r="AQ47" s="76"/>
      <c r="AR47" s="76"/>
      <c r="AS47" s="76"/>
      <c r="AT47" s="76"/>
      <c r="AU47" s="77"/>
      <c r="AV47" s="67"/>
      <c r="AW47" s="78"/>
      <c r="AX47" s="79"/>
      <c r="AY47" s="79"/>
      <c r="AZ47" s="79"/>
      <c r="BA47" s="64"/>
      <c r="BB47" s="64"/>
      <c r="BC47" s="64"/>
      <c r="BD47" s="64"/>
      <c r="BE47" s="45"/>
    </row>
    <row r="48" spans="1:57" s="36" customFormat="1" ht="35.1" hidden="1" customHeight="1">
      <c r="F48" s="38"/>
      <c r="G48" s="42"/>
      <c r="H48" s="37"/>
      <c r="I48" s="37"/>
      <c r="J48" s="37"/>
      <c r="K48" s="37"/>
      <c r="L48" s="43"/>
      <c r="M48" s="43"/>
      <c r="N48" s="43"/>
      <c r="O48" s="43"/>
      <c r="P48" s="43"/>
      <c r="Q48" s="43"/>
      <c r="R48" s="43"/>
      <c r="S48" s="43"/>
      <c r="T48" s="64"/>
      <c r="U48" s="64"/>
      <c r="V48" s="64"/>
      <c r="W48" s="64"/>
      <c r="X48" s="65"/>
      <c r="Y48" s="65"/>
      <c r="Z48" s="65"/>
      <c r="AA48" s="65"/>
      <c r="AB48" s="64"/>
      <c r="AC48" s="64"/>
      <c r="AD48" s="64"/>
      <c r="AE48" s="64"/>
      <c r="AF48" s="65"/>
      <c r="AG48" s="65"/>
      <c r="AH48" s="65"/>
      <c r="AI48" s="65"/>
      <c r="AJ48" s="39"/>
      <c r="AK48" s="66"/>
      <c r="AL48" s="66"/>
      <c r="AM48" s="75"/>
      <c r="AN48" s="75"/>
      <c r="AO48" s="75"/>
      <c r="AP48" s="75"/>
      <c r="AQ48" s="76"/>
      <c r="AR48" s="76"/>
      <c r="AS48" s="76"/>
      <c r="AT48" s="76"/>
      <c r="AU48" s="77"/>
      <c r="AV48" s="67"/>
      <c r="AW48" s="78"/>
      <c r="AX48" s="79"/>
      <c r="AY48" s="79"/>
      <c r="AZ48" s="79"/>
      <c r="BA48" s="64"/>
      <c r="BB48" s="64"/>
      <c r="BC48" s="64"/>
      <c r="BD48" s="64"/>
      <c r="BE48" s="45"/>
    </row>
    <row r="49" spans="1:59" s="36" customFormat="1" ht="35.1" hidden="1" customHeight="1">
      <c r="F49" s="38"/>
      <c r="G49" s="42"/>
      <c r="H49" s="37"/>
      <c r="I49" s="37"/>
      <c r="J49" s="37"/>
      <c r="K49" s="37"/>
      <c r="L49" s="43"/>
      <c r="M49" s="43"/>
      <c r="N49" s="43"/>
      <c r="O49" s="43"/>
      <c r="P49" s="43"/>
      <c r="Q49" s="43"/>
      <c r="R49" s="43"/>
      <c r="S49" s="43"/>
      <c r="T49" s="64"/>
      <c r="U49" s="64"/>
      <c r="V49" s="64"/>
      <c r="W49" s="64"/>
      <c r="X49" s="65"/>
      <c r="Y49" s="65"/>
      <c r="Z49" s="65"/>
      <c r="AA49" s="65"/>
      <c r="AB49" s="64"/>
      <c r="AC49" s="64"/>
      <c r="AD49" s="64"/>
      <c r="AE49" s="64"/>
      <c r="AF49" s="65"/>
      <c r="AG49" s="65"/>
      <c r="AH49" s="65"/>
      <c r="AI49" s="65"/>
      <c r="AJ49" s="39"/>
      <c r="AK49" s="66"/>
      <c r="AL49" s="66"/>
      <c r="AM49" s="75"/>
      <c r="AN49" s="75"/>
      <c r="AO49" s="75"/>
      <c r="AP49" s="75"/>
      <c r="AQ49" s="76"/>
      <c r="AR49" s="76"/>
      <c r="AS49" s="76"/>
      <c r="AT49" s="76"/>
      <c r="AU49" s="77"/>
      <c r="AV49" s="67"/>
      <c r="AW49" s="78"/>
      <c r="AX49" s="79"/>
      <c r="AY49" s="79"/>
      <c r="AZ49" s="79"/>
      <c r="BA49" s="64"/>
      <c r="BB49" s="64"/>
      <c r="BC49" s="64"/>
      <c r="BD49" s="64"/>
      <c r="BE49" s="45"/>
    </row>
    <row r="50" spans="1:59" s="36" customFormat="1" ht="35.1" customHeight="1">
      <c r="A50" s="36" t="str">
        <f t="shared" si="0"/>
        <v>BH117DT_D5+1</v>
      </c>
      <c r="B50" s="36" t="str">
        <f t="shared" si="1"/>
        <v>BH117DT_D5+2</v>
      </c>
      <c r="C50" s="36" t="str">
        <f t="shared" si="2"/>
        <v>BH117DT_D5+3</v>
      </c>
      <c r="D50" s="36" t="str">
        <f t="shared" si="3"/>
        <v>BH117DT_D5+4</v>
      </c>
      <c r="E50" s="36" t="s">
        <v>14</v>
      </c>
      <c r="F50" s="38"/>
      <c r="G50" s="42" t="s">
        <v>21</v>
      </c>
      <c r="H50" s="37" t="str">
        <f t="shared" si="4"/>
        <v>Quốc lộ 51</v>
      </c>
      <c r="I50" s="37" t="s">
        <v>18</v>
      </c>
      <c r="J50" s="37" t="s">
        <v>15</v>
      </c>
      <c r="K50" s="37" t="s">
        <v>79</v>
      </c>
      <c r="L50" s="43">
        <v>12000</v>
      </c>
      <c r="M50" s="43">
        <v>5000</v>
      </c>
      <c r="N50" s="43">
        <v>3900</v>
      </c>
      <c r="O50" s="43">
        <v>2600</v>
      </c>
      <c r="P50" s="43" t="e">
        <f>VLOOKUP(G50&amp;"Vị trí 1",#REF!,9,0)</f>
        <v>#REF!</v>
      </c>
      <c r="Q50" s="43" t="e">
        <f>VLOOKUP(G50&amp;"Vị trí 2",#REF!,9,0)</f>
        <v>#REF!</v>
      </c>
      <c r="R50" s="43" t="e">
        <f>VLOOKUP(G50&amp;"Vị trí 3",#REF!,9,0)</f>
        <v>#REF!</v>
      </c>
      <c r="S50" s="43" t="e">
        <f>VLOOKUP(G50&amp;"Vị trí 4",#REF!,9,0)</f>
        <v>#REF!</v>
      </c>
      <c r="T50" s="64" t="e">
        <f>VLOOKUP(A50,#REF!,32,0)</f>
        <v>#REF!</v>
      </c>
      <c r="U50" s="64" t="e">
        <f>VLOOKUP(B50,#REF!,32,0)</f>
        <v>#REF!</v>
      </c>
      <c r="V50" s="64" t="e">
        <f>VLOOKUP(C50,#REF!,32,0)</f>
        <v>#REF!</v>
      </c>
      <c r="W50" s="64"/>
      <c r="X50" s="65" t="e">
        <f>T50/L50</f>
        <v>#REF!</v>
      </c>
      <c r="Y50" s="65" t="e">
        <f>U50/M50</f>
        <v>#REF!</v>
      </c>
      <c r="Z50" s="65" t="e">
        <f>V50/N50</f>
        <v>#REF!</v>
      </c>
      <c r="AA50" s="65"/>
      <c r="AB50" s="64"/>
      <c r="AC50" s="64"/>
      <c r="AD50" s="64"/>
      <c r="AE50" s="64"/>
      <c r="AF50" s="65"/>
      <c r="AG50" s="65"/>
      <c r="AH50" s="65"/>
      <c r="AI50" s="65"/>
      <c r="AJ50" s="39">
        <v>3.0681658180137727</v>
      </c>
      <c r="AK50" s="66"/>
      <c r="AL50" s="66">
        <v>1.8</v>
      </c>
      <c r="AM50" s="75">
        <f t="shared" si="5"/>
        <v>21600</v>
      </c>
      <c r="AN50" s="75">
        <f t="shared" si="5"/>
        <v>9000</v>
      </c>
      <c r="AO50" s="75">
        <f t="shared" si="5"/>
        <v>7020</v>
      </c>
      <c r="AP50" s="75">
        <f t="shared" si="5"/>
        <v>4680</v>
      </c>
      <c r="AQ50" s="76">
        <f t="shared" si="6"/>
        <v>21600</v>
      </c>
      <c r="AR50" s="76">
        <f t="shared" si="6"/>
        <v>9000</v>
      </c>
      <c r="AS50" s="76">
        <f t="shared" si="6"/>
        <v>7000</v>
      </c>
      <c r="AT50" s="76">
        <f t="shared" si="6"/>
        <v>4700</v>
      </c>
      <c r="AU50" s="77">
        <f t="shared" si="7"/>
        <v>3240</v>
      </c>
      <c r="AV50" s="67" t="s">
        <v>14</v>
      </c>
      <c r="AW50" s="78">
        <v>9800</v>
      </c>
      <c r="AX50" s="79">
        <v>4900</v>
      </c>
      <c r="AY50" s="79">
        <v>2730</v>
      </c>
      <c r="AZ50" s="79">
        <v>2310</v>
      </c>
      <c r="BA50" s="64">
        <v>8400</v>
      </c>
      <c r="BB50" s="64">
        <v>4200</v>
      </c>
      <c r="BC50" s="64">
        <v>2340</v>
      </c>
      <c r="BD50" s="64">
        <v>1980</v>
      </c>
      <c r="BE50" s="45">
        <f t="shared" si="8"/>
        <v>1460</v>
      </c>
      <c r="BG50" s="36" t="s">
        <v>76</v>
      </c>
    </row>
    <row r="51" spans="1:59" s="36" customFormat="1" ht="35.1" hidden="1" customHeight="1">
      <c r="F51" s="38"/>
      <c r="G51" s="42"/>
      <c r="H51" s="37"/>
      <c r="I51" s="37"/>
      <c r="J51" s="37"/>
      <c r="K51" s="37"/>
      <c r="L51" s="43"/>
      <c r="M51" s="43"/>
      <c r="N51" s="43"/>
      <c r="O51" s="43"/>
      <c r="P51" s="43"/>
      <c r="Q51" s="43"/>
      <c r="R51" s="43"/>
      <c r="S51" s="43"/>
      <c r="T51" s="64"/>
      <c r="U51" s="64"/>
      <c r="V51" s="64"/>
      <c r="W51" s="64"/>
      <c r="X51" s="65"/>
      <c r="Y51" s="65"/>
      <c r="Z51" s="65"/>
      <c r="AA51" s="65"/>
      <c r="AB51" s="64"/>
      <c r="AC51" s="64"/>
      <c r="AD51" s="64"/>
      <c r="AE51" s="64"/>
      <c r="AF51" s="65"/>
      <c r="AG51" s="65"/>
      <c r="AH51" s="65"/>
      <c r="AI51" s="65"/>
      <c r="AJ51" s="39"/>
      <c r="AK51" s="66"/>
      <c r="AL51" s="66"/>
      <c r="AM51" s="75"/>
      <c r="AN51" s="75"/>
      <c r="AO51" s="75"/>
      <c r="AP51" s="75"/>
      <c r="AQ51" s="76"/>
      <c r="AR51" s="76"/>
      <c r="AS51" s="76"/>
      <c r="AT51" s="76"/>
      <c r="AU51" s="77"/>
      <c r="AV51" s="67"/>
      <c r="AW51" s="78"/>
      <c r="AX51" s="79"/>
      <c r="AY51" s="79"/>
      <c r="AZ51" s="79"/>
      <c r="BA51" s="64"/>
      <c r="BB51" s="64"/>
      <c r="BC51" s="64"/>
      <c r="BD51" s="64"/>
      <c r="BE51" s="45"/>
    </row>
    <row r="52" spans="1:59" s="36" customFormat="1" ht="35.1" hidden="1" customHeight="1">
      <c r="F52" s="38"/>
      <c r="G52" s="42"/>
      <c r="H52" s="37"/>
      <c r="I52" s="37"/>
      <c r="J52" s="37"/>
      <c r="K52" s="37"/>
      <c r="L52" s="43"/>
      <c r="M52" s="43"/>
      <c r="N52" s="43"/>
      <c r="O52" s="43"/>
      <c r="P52" s="43"/>
      <c r="Q52" s="43"/>
      <c r="R52" s="43"/>
      <c r="S52" s="43"/>
      <c r="T52" s="64"/>
      <c r="U52" s="64"/>
      <c r="V52" s="64"/>
      <c r="W52" s="64"/>
      <c r="X52" s="65"/>
      <c r="Y52" s="65"/>
      <c r="Z52" s="65"/>
      <c r="AA52" s="65"/>
      <c r="AB52" s="64"/>
      <c r="AC52" s="64"/>
      <c r="AD52" s="64"/>
      <c r="AE52" s="64"/>
      <c r="AF52" s="65"/>
      <c r="AG52" s="65"/>
      <c r="AH52" s="65"/>
      <c r="AI52" s="65"/>
      <c r="AJ52" s="39"/>
      <c r="AK52" s="66"/>
      <c r="AL52" s="66"/>
      <c r="AM52" s="75"/>
      <c r="AN52" s="75"/>
      <c r="AO52" s="75"/>
      <c r="AP52" s="75"/>
      <c r="AQ52" s="76"/>
      <c r="AR52" s="76"/>
      <c r="AS52" s="76"/>
      <c r="AT52" s="76"/>
      <c r="AU52" s="77"/>
      <c r="AV52" s="67"/>
      <c r="AW52" s="78"/>
      <c r="AX52" s="79"/>
      <c r="AY52" s="79"/>
      <c r="AZ52" s="79"/>
      <c r="BA52" s="64"/>
      <c r="BB52" s="64"/>
      <c r="BC52" s="64"/>
      <c r="BD52" s="64"/>
      <c r="BE52" s="45"/>
    </row>
    <row r="53" spans="1:59" s="36" customFormat="1" ht="35.1" hidden="1" customHeight="1">
      <c r="F53" s="38"/>
      <c r="G53" s="42"/>
      <c r="H53" s="37"/>
      <c r="I53" s="37"/>
      <c r="J53" s="37"/>
      <c r="K53" s="37"/>
      <c r="L53" s="43"/>
      <c r="M53" s="43"/>
      <c r="N53" s="43"/>
      <c r="O53" s="43"/>
      <c r="P53" s="43"/>
      <c r="Q53" s="43"/>
      <c r="R53" s="43"/>
      <c r="S53" s="43"/>
      <c r="T53" s="64"/>
      <c r="U53" s="64"/>
      <c r="V53" s="64"/>
      <c r="W53" s="64"/>
      <c r="X53" s="65"/>
      <c r="Y53" s="65"/>
      <c r="Z53" s="65"/>
      <c r="AA53" s="65"/>
      <c r="AB53" s="64"/>
      <c r="AC53" s="64"/>
      <c r="AD53" s="64"/>
      <c r="AE53" s="64"/>
      <c r="AF53" s="65"/>
      <c r="AG53" s="65"/>
      <c r="AH53" s="65"/>
      <c r="AI53" s="65"/>
      <c r="AJ53" s="39"/>
      <c r="AK53" s="66"/>
      <c r="AL53" s="66"/>
      <c r="AM53" s="75"/>
      <c r="AN53" s="75"/>
      <c r="AO53" s="75"/>
      <c r="AP53" s="75"/>
      <c r="AQ53" s="76"/>
      <c r="AR53" s="76"/>
      <c r="AS53" s="76"/>
      <c r="AT53" s="76"/>
      <c r="AU53" s="77"/>
      <c r="AV53" s="67"/>
      <c r="AW53" s="78"/>
      <c r="AX53" s="79"/>
      <c r="AY53" s="79"/>
      <c r="AZ53" s="79"/>
      <c r="BA53" s="64"/>
      <c r="BB53" s="64"/>
      <c r="BC53" s="64"/>
      <c r="BD53" s="64"/>
      <c r="BE53" s="45"/>
    </row>
    <row r="54" spans="1:59" s="36" customFormat="1" ht="35.1" hidden="1" customHeight="1">
      <c r="F54" s="38"/>
      <c r="G54" s="42"/>
      <c r="H54" s="37"/>
      <c r="I54" s="37"/>
      <c r="J54" s="37"/>
      <c r="K54" s="37"/>
      <c r="L54" s="43"/>
      <c r="M54" s="43"/>
      <c r="N54" s="43"/>
      <c r="O54" s="43"/>
      <c r="P54" s="43"/>
      <c r="Q54" s="43"/>
      <c r="R54" s="43"/>
      <c r="S54" s="43"/>
      <c r="T54" s="64"/>
      <c r="U54" s="64"/>
      <c r="V54" s="64"/>
      <c r="W54" s="64"/>
      <c r="X54" s="65"/>
      <c r="Y54" s="65"/>
      <c r="Z54" s="65"/>
      <c r="AA54" s="65"/>
      <c r="AB54" s="64"/>
      <c r="AC54" s="64"/>
      <c r="AD54" s="64"/>
      <c r="AE54" s="64"/>
      <c r="AF54" s="65"/>
      <c r="AG54" s="65"/>
      <c r="AH54" s="65"/>
      <c r="AI54" s="65"/>
      <c r="AJ54" s="39"/>
      <c r="AK54" s="66"/>
      <c r="AL54" s="66"/>
      <c r="AM54" s="75"/>
      <c r="AN54" s="75"/>
      <c r="AO54" s="75"/>
      <c r="AP54" s="75"/>
      <c r="AQ54" s="76"/>
      <c r="AR54" s="76"/>
      <c r="AS54" s="76"/>
      <c r="AT54" s="76"/>
      <c r="AU54" s="77"/>
      <c r="AV54" s="67"/>
      <c r="AW54" s="78"/>
      <c r="AX54" s="79"/>
      <c r="AY54" s="79"/>
      <c r="AZ54" s="79"/>
      <c r="BA54" s="64"/>
      <c r="BB54" s="64"/>
      <c r="BC54" s="64"/>
      <c r="BD54" s="64"/>
      <c r="BE54" s="45"/>
    </row>
    <row r="55" spans="1:59" s="36" customFormat="1" ht="35.1" hidden="1" customHeight="1">
      <c r="F55" s="38"/>
      <c r="G55" s="42"/>
      <c r="H55" s="37"/>
      <c r="I55" s="37"/>
      <c r="J55" s="37"/>
      <c r="K55" s="37"/>
      <c r="L55" s="43"/>
      <c r="M55" s="43"/>
      <c r="N55" s="43"/>
      <c r="O55" s="43"/>
      <c r="P55" s="43"/>
      <c r="Q55" s="43"/>
      <c r="R55" s="43"/>
      <c r="S55" s="43"/>
      <c r="T55" s="64"/>
      <c r="U55" s="64"/>
      <c r="V55" s="64"/>
      <c r="W55" s="64"/>
      <c r="X55" s="65"/>
      <c r="Y55" s="65"/>
      <c r="Z55" s="65"/>
      <c r="AA55" s="65"/>
      <c r="AB55" s="64"/>
      <c r="AC55" s="64"/>
      <c r="AD55" s="64"/>
      <c r="AE55" s="64"/>
      <c r="AF55" s="65"/>
      <c r="AG55" s="65"/>
      <c r="AH55" s="65"/>
      <c r="AI55" s="65"/>
      <c r="AJ55" s="39"/>
      <c r="AK55" s="66"/>
      <c r="AL55" s="66"/>
      <c r="AM55" s="75"/>
      <c r="AN55" s="75"/>
      <c r="AO55" s="75"/>
      <c r="AP55" s="75"/>
      <c r="AQ55" s="76"/>
      <c r="AR55" s="76"/>
      <c r="AS55" s="76"/>
      <c r="AT55" s="76"/>
      <c r="AU55" s="77"/>
      <c r="AV55" s="67"/>
      <c r="AW55" s="78"/>
      <c r="AX55" s="79"/>
      <c r="AY55" s="79"/>
      <c r="AZ55" s="79"/>
      <c r="BA55" s="64"/>
      <c r="BB55" s="64"/>
      <c r="BC55" s="64"/>
      <c r="BD55" s="64"/>
      <c r="BE55" s="45"/>
    </row>
    <row r="56" spans="1:59" s="36" customFormat="1" ht="35.1" hidden="1" customHeight="1">
      <c r="F56" s="38"/>
      <c r="G56" s="42"/>
      <c r="H56" s="37"/>
      <c r="I56" s="37"/>
      <c r="J56" s="37"/>
      <c r="K56" s="37"/>
      <c r="L56" s="43"/>
      <c r="M56" s="43"/>
      <c r="N56" s="43"/>
      <c r="O56" s="43"/>
      <c r="P56" s="43"/>
      <c r="Q56" s="43"/>
      <c r="R56" s="43"/>
      <c r="S56" s="43"/>
      <c r="T56" s="64"/>
      <c r="U56" s="64"/>
      <c r="V56" s="64"/>
      <c r="W56" s="64"/>
      <c r="X56" s="65"/>
      <c r="Y56" s="65"/>
      <c r="Z56" s="65"/>
      <c r="AA56" s="65"/>
      <c r="AB56" s="64"/>
      <c r="AC56" s="64"/>
      <c r="AD56" s="64"/>
      <c r="AE56" s="64"/>
      <c r="AF56" s="65"/>
      <c r="AG56" s="65"/>
      <c r="AH56" s="65"/>
      <c r="AI56" s="65"/>
      <c r="AJ56" s="39"/>
      <c r="AK56" s="66"/>
      <c r="AL56" s="66"/>
      <c r="AM56" s="75"/>
      <c r="AN56" s="75"/>
      <c r="AO56" s="75"/>
      <c r="AP56" s="75"/>
      <c r="AQ56" s="76"/>
      <c r="AR56" s="76"/>
      <c r="AS56" s="76"/>
      <c r="AT56" s="76"/>
      <c r="AU56" s="77"/>
      <c r="AV56" s="67"/>
      <c r="AW56" s="78"/>
      <c r="AX56" s="79"/>
      <c r="AY56" s="79"/>
      <c r="AZ56" s="79"/>
      <c r="BA56" s="64"/>
      <c r="BB56" s="64"/>
      <c r="BC56" s="64"/>
      <c r="BD56" s="64"/>
      <c r="BE56" s="45"/>
    </row>
    <row r="57" spans="1:59" s="36" customFormat="1" ht="35.1" customHeight="1">
      <c r="A57" s="36" t="str">
        <f t="shared" si="0"/>
        <v>BH146DT+1</v>
      </c>
      <c r="B57" s="36" t="str">
        <f t="shared" si="1"/>
        <v>BH146DT+2</v>
      </c>
      <c r="C57" s="36" t="str">
        <f t="shared" si="2"/>
        <v>BH146DT+3</v>
      </c>
      <c r="D57" s="36" t="str">
        <f t="shared" si="3"/>
        <v>BH146DT+4</v>
      </c>
      <c r="E57" s="36" t="s">
        <v>14</v>
      </c>
      <c r="F57" s="38">
        <v>146</v>
      </c>
      <c r="G57" s="42" t="s">
        <v>40</v>
      </c>
      <c r="H57" s="37" t="str">
        <f t="shared" si="4"/>
        <v>Đường Phước Tân - Long Hưng</v>
      </c>
      <c r="I57" s="37" t="s">
        <v>15</v>
      </c>
      <c r="J57" s="37" t="s">
        <v>54</v>
      </c>
      <c r="K57" s="37" t="s">
        <v>80</v>
      </c>
      <c r="L57" s="43">
        <v>8000</v>
      </c>
      <c r="M57" s="43">
        <v>4000</v>
      </c>
      <c r="N57" s="43">
        <v>2900</v>
      </c>
      <c r="O57" s="43">
        <v>1800</v>
      </c>
      <c r="P57" s="43" t="e">
        <f>VLOOKUP(G57&amp;"Vị trí 1",#REF!,9,0)</f>
        <v>#REF!</v>
      </c>
      <c r="Q57" s="43" t="e">
        <f>VLOOKUP(G57&amp;"Vị trí 2",#REF!,9,0)</f>
        <v>#REF!</v>
      </c>
      <c r="R57" s="43" t="e">
        <f>VLOOKUP(G57&amp;"Vị trí 3",#REF!,9,0)</f>
        <v>#REF!</v>
      </c>
      <c r="S57" s="43" t="e">
        <f>VLOOKUP(G57&amp;"Vị trí 4",#REF!,9,0)</f>
        <v>#REF!</v>
      </c>
      <c r="T57" s="64"/>
      <c r="U57" s="64"/>
      <c r="V57" s="64"/>
      <c r="W57" s="64"/>
      <c r="X57" s="65"/>
      <c r="Y57" s="65"/>
      <c r="Z57" s="65"/>
      <c r="AA57" s="65"/>
      <c r="AB57" s="64"/>
      <c r="AC57" s="64"/>
      <c r="AD57" s="64"/>
      <c r="AE57" s="64"/>
      <c r="AF57" s="65"/>
      <c r="AG57" s="65"/>
      <c r="AH57" s="65"/>
      <c r="AI57" s="65"/>
      <c r="AJ57" s="39">
        <v>3.05</v>
      </c>
      <c r="AK57" s="66"/>
      <c r="AL57" s="66" t="e">
        <f>AJ57*#REF!/#REF!</f>
        <v>#REF!</v>
      </c>
      <c r="AM57" s="75" t="e">
        <f t="shared" si="5"/>
        <v>#REF!</v>
      </c>
      <c r="AN57" s="75" t="e">
        <f t="shared" si="5"/>
        <v>#REF!</v>
      </c>
      <c r="AO57" s="75" t="e">
        <f t="shared" si="5"/>
        <v>#REF!</v>
      </c>
      <c r="AP57" s="75" t="e">
        <f t="shared" si="5"/>
        <v>#REF!</v>
      </c>
      <c r="AQ57" s="76" t="e">
        <f t="shared" si="6"/>
        <v>#REF!</v>
      </c>
      <c r="AR57" s="76" t="e">
        <f t="shared" si="6"/>
        <v>#REF!</v>
      </c>
      <c r="AS57" s="76" t="e">
        <f t="shared" si="6"/>
        <v>#REF!</v>
      </c>
      <c r="AT57" s="76" t="e">
        <f t="shared" si="6"/>
        <v>#REF!</v>
      </c>
      <c r="AU57" s="77" t="e">
        <f t="shared" si="7"/>
        <v>#REF!</v>
      </c>
      <c r="AV57" s="67" t="s">
        <v>14</v>
      </c>
      <c r="AW57" s="78">
        <v>4200</v>
      </c>
      <c r="AX57" s="79">
        <v>2100</v>
      </c>
      <c r="AY57" s="79">
        <v>1470</v>
      </c>
      <c r="AZ57" s="79">
        <v>1190</v>
      </c>
      <c r="BA57" s="64">
        <v>3600</v>
      </c>
      <c r="BB57" s="64">
        <v>1800</v>
      </c>
      <c r="BC57" s="64">
        <v>1260</v>
      </c>
      <c r="BD57" s="64">
        <v>1020</v>
      </c>
      <c r="BE57" s="45" t="e">
        <f t="shared" si="8"/>
        <v>#REF!</v>
      </c>
    </row>
    <row r="58" spans="1:59" s="36" customFormat="1" ht="35.1" hidden="1" customHeight="1">
      <c r="F58" s="38"/>
      <c r="G58" s="42"/>
      <c r="H58" s="37"/>
      <c r="I58" s="37"/>
      <c r="J58" s="37"/>
      <c r="K58" s="37"/>
      <c r="L58" s="43"/>
      <c r="M58" s="43"/>
      <c r="N58" s="43"/>
      <c r="O58" s="43"/>
      <c r="P58" s="43"/>
      <c r="Q58" s="43"/>
      <c r="R58" s="43"/>
      <c r="S58" s="43"/>
      <c r="T58" s="64"/>
      <c r="U58" s="64"/>
      <c r="V58" s="64"/>
      <c r="W58" s="64"/>
      <c r="X58" s="65"/>
      <c r="Y58" s="65"/>
      <c r="Z58" s="65"/>
      <c r="AA58" s="65"/>
      <c r="AB58" s="64"/>
      <c r="AC58" s="64"/>
      <c r="AD58" s="64"/>
      <c r="AE58" s="64"/>
      <c r="AF58" s="65"/>
      <c r="AG58" s="65"/>
      <c r="AH58" s="65"/>
      <c r="AI58" s="65"/>
      <c r="AJ58" s="39"/>
      <c r="AK58" s="66"/>
      <c r="AL58" s="66"/>
      <c r="AM58" s="75"/>
      <c r="AN58" s="75"/>
      <c r="AO58" s="75"/>
      <c r="AP58" s="75"/>
      <c r="AQ58" s="76"/>
      <c r="AR58" s="76"/>
      <c r="AS58" s="76"/>
      <c r="AT58" s="76"/>
      <c r="AU58" s="77"/>
      <c r="AV58" s="67"/>
      <c r="AW58" s="78"/>
      <c r="AX58" s="79"/>
      <c r="AY58" s="79"/>
      <c r="AZ58" s="79"/>
      <c r="BA58" s="64"/>
      <c r="BB58" s="64"/>
      <c r="BC58" s="64"/>
      <c r="BD58" s="64"/>
      <c r="BE58" s="45"/>
    </row>
    <row r="59" spans="1:59" s="36" customFormat="1" ht="35.1" hidden="1" customHeight="1">
      <c r="F59" s="38"/>
      <c r="G59" s="42"/>
      <c r="H59" s="37"/>
      <c r="I59" s="37"/>
      <c r="J59" s="37"/>
      <c r="K59" s="37"/>
      <c r="L59" s="43"/>
      <c r="M59" s="43"/>
      <c r="N59" s="43"/>
      <c r="O59" s="43"/>
      <c r="P59" s="43"/>
      <c r="Q59" s="43"/>
      <c r="R59" s="43"/>
      <c r="S59" s="43"/>
      <c r="T59" s="64"/>
      <c r="U59" s="64"/>
      <c r="V59" s="64"/>
      <c r="W59" s="64"/>
      <c r="X59" s="65"/>
      <c r="Y59" s="65"/>
      <c r="Z59" s="65"/>
      <c r="AA59" s="65"/>
      <c r="AB59" s="64"/>
      <c r="AC59" s="64"/>
      <c r="AD59" s="64"/>
      <c r="AE59" s="64"/>
      <c r="AF59" s="65"/>
      <c r="AG59" s="65"/>
      <c r="AH59" s="65"/>
      <c r="AI59" s="65"/>
      <c r="AJ59" s="39"/>
      <c r="AK59" s="66"/>
      <c r="AL59" s="66"/>
      <c r="AM59" s="75"/>
      <c r="AN59" s="75"/>
      <c r="AO59" s="75"/>
      <c r="AP59" s="75"/>
      <c r="AQ59" s="76"/>
      <c r="AR59" s="76"/>
      <c r="AS59" s="76"/>
      <c r="AT59" s="76"/>
      <c r="AU59" s="77"/>
      <c r="AV59" s="67"/>
      <c r="AW59" s="78"/>
      <c r="AX59" s="79"/>
      <c r="AY59" s="79"/>
      <c r="AZ59" s="79"/>
      <c r="BA59" s="64"/>
      <c r="BB59" s="64"/>
      <c r="BC59" s="64"/>
      <c r="BD59" s="64"/>
      <c r="BE59" s="45"/>
    </row>
    <row r="60" spans="1:59" s="36" customFormat="1" ht="35.1" hidden="1" customHeight="1">
      <c r="F60" s="38"/>
      <c r="G60" s="42"/>
      <c r="H60" s="37"/>
      <c r="I60" s="37"/>
      <c r="J60" s="37"/>
      <c r="K60" s="37"/>
      <c r="L60" s="43"/>
      <c r="M60" s="43"/>
      <c r="N60" s="43"/>
      <c r="O60" s="43"/>
      <c r="P60" s="43"/>
      <c r="Q60" s="43"/>
      <c r="R60" s="43"/>
      <c r="S60" s="43"/>
      <c r="T60" s="64"/>
      <c r="U60" s="64"/>
      <c r="V60" s="64"/>
      <c r="W60" s="64"/>
      <c r="X60" s="65"/>
      <c r="Y60" s="65"/>
      <c r="Z60" s="65"/>
      <c r="AA60" s="65"/>
      <c r="AB60" s="64"/>
      <c r="AC60" s="64"/>
      <c r="AD60" s="64"/>
      <c r="AE60" s="64"/>
      <c r="AF60" s="65"/>
      <c r="AG60" s="65"/>
      <c r="AH60" s="65"/>
      <c r="AI60" s="65"/>
      <c r="AJ60" s="39"/>
      <c r="AK60" s="66"/>
      <c r="AL60" s="66"/>
      <c r="AM60" s="75"/>
      <c r="AN60" s="75"/>
      <c r="AO60" s="75"/>
      <c r="AP60" s="75"/>
      <c r="AQ60" s="76"/>
      <c r="AR60" s="76"/>
      <c r="AS60" s="76"/>
      <c r="AT60" s="76"/>
      <c r="AU60" s="77"/>
      <c r="AV60" s="67"/>
      <c r="AW60" s="78"/>
      <c r="AX60" s="79"/>
      <c r="AY60" s="79"/>
      <c r="AZ60" s="79"/>
      <c r="BA60" s="64"/>
      <c r="BB60" s="64"/>
      <c r="BC60" s="64"/>
      <c r="BD60" s="64"/>
      <c r="BE60" s="45"/>
    </row>
    <row r="61" spans="1:59" s="36" customFormat="1" ht="35.1" hidden="1" customHeight="1">
      <c r="F61" s="38"/>
      <c r="G61" s="42"/>
      <c r="H61" s="37"/>
      <c r="I61" s="37"/>
      <c r="J61" s="37"/>
      <c r="K61" s="37"/>
      <c r="L61" s="43"/>
      <c r="M61" s="43"/>
      <c r="N61" s="43"/>
      <c r="O61" s="43"/>
      <c r="P61" s="43"/>
      <c r="Q61" s="43"/>
      <c r="R61" s="43"/>
      <c r="S61" s="43"/>
      <c r="T61" s="64"/>
      <c r="U61" s="64"/>
      <c r="V61" s="64"/>
      <c r="W61" s="64"/>
      <c r="X61" s="65"/>
      <c r="Y61" s="65"/>
      <c r="Z61" s="65"/>
      <c r="AA61" s="65"/>
      <c r="AB61" s="64"/>
      <c r="AC61" s="64"/>
      <c r="AD61" s="64"/>
      <c r="AE61" s="64"/>
      <c r="AF61" s="65"/>
      <c r="AG61" s="65"/>
      <c r="AH61" s="65"/>
      <c r="AI61" s="65"/>
      <c r="AJ61" s="39"/>
      <c r="AK61" s="66"/>
      <c r="AL61" s="66"/>
      <c r="AM61" s="75"/>
      <c r="AN61" s="75"/>
      <c r="AO61" s="75"/>
      <c r="AP61" s="75"/>
      <c r="AQ61" s="76"/>
      <c r="AR61" s="76"/>
      <c r="AS61" s="76"/>
      <c r="AT61" s="76"/>
      <c r="AU61" s="77"/>
      <c r="AV61" s="67"/>
      <c r="AW61" s="78"/>
      <c r="AX61" s="79"/>
      <c r="AY61" s="79"/>
      <c r="AZ61" s="79"/>
      <c r="BA61" s="64"/>
      <c r="BB61" s="64"/>
      <c r="BC61" s="64"/>
      <c r="BD61" s="64"/>
      <c r="BE61" s="45"/>
    </row>
    <row r="62" spans="1:59" s="36" customFormat="1" ht="35.1" hidden="1" customHeight="1">
      <c r="F62" s="38"/>
      <c r="G62" s="42"/>
      <c r="H62" s="37"/>
      <c r="I62" s="37"/>
      <c r="J62" s="37"/>
      <c r="K62" s="37"/>
      <c r="L62" s="43"/>
      <c r="M62" s="43"/>
      <c r="N62" s="43"/>
      <c r="O62" s="43"/>
      <c r="P62" s="43"/>
      <c r="Q62" s="43"/>
      <c r="R62" s="43"/>
      <c r="S62" s="43"/>
      <c r="T62" s="64"/>
      <c r="U62" s="64"/>
      <c r="V62" s="64"/>
      <c r="W62" s="64"/>
      <c r="X62" s="65"/>
      <c r="Y62" s="65"/>
      <c r="Z62" s="65"/>
      <c r="AA62" s="65"/>
      <c r="AB62" s="64"/>
      <c r="AC62" s="64"/>
      <c r="AD62" s="64"/>
      <c r="AE62" s="64"/>
      <c r="AF62" s="65"/>
      <c r="AG62" s="65"/>
      <c r="AH62" s="65"/>
      <c r="AI62" s="65"/>
      <c r="AJ62" s="39"/>
      <c r="AK62" s="66"/>
      <c r="AL62" s="66"/>
      <c r="AM62" s="75"/>
      <c r="AN62" s="75"/>
      <c r="AO62" s="75"/>
      <c r="AP62" s="75"/>
      <c r="AQ62" s="76"/>
      <c r="AR62" s="76"/>
      <c r="AS62" s="76"/>
      <c r="AT62" s="76"/>
      <c r="AU62" s="77"/>
      <c r="AV62" s="67"/>
      <c r="AW62" s="78"/>
      <c r="AX62" s="79"/>
      <c r="AY62" s="79"/>
      <c r="AZ62" s="79"/>
      <c r="BA62" s="64"/>
      <c r="BB62" s="64"/>
      <c r="BC62" s="64"/>
      <c r="BD62" s="64"/>
      <c r="BE62" s="45"/>
    </row>
    <row r="63" spans="1:59" s="36" customFormat="1" ht="35.1" hidden="1" customHeight="1">
      <c r="F63" s="38"/>
      <c r="G63" s="42"/>
      <c r="H63" s="37"/>
      <c r="I63" s="37"/>
      <c r="J63" s="37"/>
      <c r="K63" s="37"/>
      <c r="L63" s="43"/>
      <c r="M63" s="43"/>
      <c r="N63" s="43"/>
      <c r="O63" s="43"/>
      <c r="P63" s="43"/>
      <c r="Q63" s="43"/>
      <c r="R63" s="43"/>
      <c r="S63" s="43"/>
      <c r="T63" s="64"/>
      <c r="U63" s="64"/>
      <c r="V63" s="64"/>
      <c r="W63" s="64"/>
      <c r="X63" s="65"/>
      <c r="Y63" s="65"/>
      <c r="Z63" s="65"/>
      <c r="AA63" s="65"/>
      <c r="AB63" s="64"/>
      <c r="AC63" s="64"/>
      <c r="AD63" s="64"/>
      <c r="AE63" s="64"/>
      <c r="AF63" s="65"/>
      <c r="AG63" s="65"/>
      <c r="AH63" s="65"/>
      <c r="AI63" s="65"/>
      <c r="AJ63" s="39"/>
      <c r="AK63" s="66"/>
      <c r="AL63" s="66"/>
      <c r="AM63" s="75"/>
      <c r="AN63" s="75"/>
      <c r="AO63" s="75"/>
      <c r="AP63" s="75"/>
      <c r="AQ63" s="76"/>
      <c r="AR63" s="76"/>
      <c r="AS63" s="76"/>
      <c r="AT63" s="76"/>
      <c r="AU63" s="77"/>
      <c r="AV63" s="67"/>
      <c r="AW63" s="78"/>
      <c r="AX63" s="79"/>
      <c r="AY63" s="79"/>
      <c r="AZ63" s="79"/>
      <c r="BA63" s="64"/>
      <c r="BB63" s="64"/>
      <c r="BC63" s="64"/>
      <c r="BD63" s="64"/>
      <c r="BE63" s="45"/>
    </row>
    <row r="64" spans="1:59" s="36" customFormat="1" ht="78" customHeight="1">
      <c r="A64" s="36" t="str">
        <f t="shared" si="0"/>
        <v>BH141DT+1</v>
      </c>
      <c r="B64" s="36" t="str">
        <f t="shared" si="1"/>
        <v>BH141DT+2</v>
      </c>
      <c r="C64" s="36" t="str">
        <f t="shared" si="2"/>
        <v>BH141DT+3</v>
      </c>
      <c r="D64" s="36" t="str">
        <f t="shared" si="3"/>
        <v>BH141DT+4</v>
      </c>
      <c r="E64" s="36" t="s">
        <v>14</v>
      </c>
      <c r="F64" s="23">
        <v>141</v>
      </c>
      <c r="G64" s="24" t="s">
        <v>32</v>
      </c>
      <c r="H64" s="37" t="str">
        <f t="shared" si="4"/>
        <v>Đường Nam Cao</v>
      </c>
      <c r="I64" s="40" t="s">
        <v>15</v>
      </c>
      <c r="J64" s="37" t="s">
        <v>55</v>
      </c>
      <c r="K64" s="107" t="s">
        <v>89</v>
      </c>
      <c r="L64" s="49">
        <v>8000</v>
      </c>
      <c r="M64" s="49">
        <v>4000</v>
      </c>
      <c r="N64" s="49">
        <v>2900</v>
      </c>
      <c r="O64" s="49">
        <v>1800</v>
      </c>
      <c r="P64" s="43" t="e">
        <f>VLOOKUP(G64&amp;"Vị trí 1",#REF!,9,0)</f>
        <v>#REF!</v>
      </c>
      <c r="Q64" s="43" t="e">
        <f>VLOOKUP(G64&amp;"Vị trí 2",#REF!,9,0)</f>
        <v>#REF!</v>
      </c>
      <c r="R64" s="43" t="e">
        <f>VLOOKUP(G64&amp;"Vị trí 3",#REF!,9,0)</f>
        <v>#REF!</v>
      </c>
      <c r="S64" s="43" t="e">
        <f>VLOOKUP(G64&amp;"Vị trí 4",#REF!,9,0)</f>
        <v>#REF!</v>
      </c>
      <c r="T64" s="64"/>
      <c r="U64" s="64"/>
      <c r="V64" s="64"/>
      <c r="W64" s="64"/>
      <c r="X64" s="65"/>
      <c r="Y64" s="65"/>
      <c r="Z64" s="65"/>
      <c r="AA64" s="65"/>
      <c r="AB64" s="64"/>
      <c r="AC64" s="64"/>
      <c r="AD64" s="64"/>
      <c r="AE64" s="64"/>
      <c r="AF64" s="65"/>
      <c r="AG64" s="65"/>
      <c r="AH64" s="65"/>
      <c r="AI64" s="65"/>
      <c r="AJ64" s="39">
        <v>3.05</v>
      </c>
      <c r="AK64" s="66"/>
      <c r="AL64" s="66" t="e">
        <f>AJ64*#REF!/#REF!</f>
        <v>#REF!</v>
      </c>
      <c r="AM64" s="75" t="e">
        <f t="shared" si="5"/>
        <v>#REF!</v>
      </c>
      <c r="AN64" s="75" t="e">
        <f t="shared" si="5"/>
        <v>#REF!</v>
      </c>
      <c r="AO64" s="75" t="e">
        <f t="shared" si="5"/>
        <v>#REF!</v>
      </c>
      <c r="AP64" s="75" t="e">
        <f t="shared" si="5"/>
        <v>#REF!</v>
      </c>
      <c r="AQ64" s="76" t="e">
        <f t="shared" si="6"/>
        <v>#REF!</v>
      </c>
      <c r="AR64" s="76" t="e">
        <f t="shared" si="6"/>
        <v>#REF!</v>
      </c>
      <c r="AS64" s="76" t="e">
        <f t="shared" si="6"/>
        <v>#REF!</v>
      </c>
      <c r="AT64" s="76" t="e">
        <f t="shared" si="6"/>
        <v>#REF!</v>
      </c>
      <c r="AU64" s="77" t="e">
        <f t="shared" si="7"/>
        <v>#REF!</v>
      </c>
      <c r="AV64" s="67" t="s">
        <v>14</v>
      </c>
      <c r="AW64" s="78">
        <v>5600</v>
      </c>
      <c r="AX64" s="79">
        <v>2800</v>
      </c>
      <c r="AY64" s="79">
        <v>2030</v>
      </c>
      <c r="AZ64" s="79">
        <v>1260</v>
      </c>
      <c r="BA64" s="64">
        <v>4800</v>
      </c>
      <c r="BB64" s="64">
        <v>2400</v>
      </c>
      <c r="BC64" s="64">
        <v>1740</v>
      </c>
      <c r="BD64" s="64">
        <v>1080</v>
      </c>
      <c r="BE64" s="45" t="e">
        <f t="shared" si="8"/>
        <v>#REF!</v>
      </c>
    </row>
    <row r="65" spans="1:59" s="36" customFormat="1" ht="15.75" hidden="1">
      <c r="F65" s="23"/>
      <c r="G65" s="24"/>
      <c r="H65" s="37"/>
      <c r="I65" s="40"/>
      <c r="J65" s="37"/>
      <c r="K65" s="40"/>
      <c r="L65" s="49"/>
      <c r="M65" s="49"/>
      <c r="N65" s="49"/>
      <c r="O65" s="49"/>
      <c r="P65" s="43"/>
      <c r="Q65" s="43"/>
      <c r="R65" s="43"/>
      <c r="S65" s="43"/>
      <c r="T65" s="64"/>
      <c r="U65" s="64"/>
      <c r="V65" s="64"/>
      <c r="W65" s="64"/>
      <c r="X65" s="65"/>
      <c r="Y65" s="65"/>
      <c r="Z65" s="65"/>
      <c r="AA65" s="65"/>
      <c r="AB65" s="64"/>
      <c r="AC65" s="64"/>
      <c r="AD65" s="64"/>
      <c r="AE65" s="64"/>
      <c r="AF65" s="65"/>
      <c r="AG65" s="65"/>
      <c r="AH65" s="65"/>
      <c r="AI65" s="65"/>
      <c r="AJ65" s="39"/>
      <c r="AK65" s="66"/>
      <c r="AL65" s="66"/>
      <c r="AM65" s="75"/>
      <c r="AN65" s="75"/>
      <c r="AO65" s="75"/>
      <c r="AP65" s="75"/>
      <c r="AQ65" s="76"/>
      <c r="AR65" s="76"/>
      <c r="AS65" s="76"/>
      <c r="AT65" s="76"/>
      <c r="AU65" s="77"/>
      <c r="AV65" s="67"/>
      <c r="AW65" s="78"/>
      <c r="AX65" s="79"/>
      <c r="AY65" s="79"/>
      <c r="AZ65" s="79"/>
      <c r="BA65" s="64"/>
      <c r="BB65" s="64"/>
      <c r="BC65" s="64"/>
      <c r="BD65" s="64"/>
      <c r="BE65" s="45"/>
    </row>
    <row r="66" spans="1:59" s="36" customFormat="1" ht="15.75" hidden="1">
      <c r="F66" s="23"/>
      <c r="G66" s="24"/>
      <c r="H66" s="37"/>
      <c r="I66" s="40"/>
      <c r="J66" s="37"/>
      <c r="K66" s="40"/>
      <c r="L66" s="49"/>
      <c r="M66" s="49"/>
      <c r="N66" s="49"/>
      <c r="O66" s="49"/>
      <c r="P66" s="43"/>
      <c r="Q66" s="43"/>
      <c r="R66" s="43"/>
      <c r="S66" s="43"/>
      <c r="T66" s="64"/>
      <c r="U66" s="64"/>
      <c r="V66" s="64"/>
      <c r="W66" s="64"/>
      <c r="X66" s="65"/>
      <c r="Y66" s="65"/>
      <c r="Z66" s="65"/>
      <c r="AA66" s="65"/>
      <c r="AB66" s="64"/>
      <c r="AC66" s="64"/>
      <c r="AD66" s="64"/>
      <c r="AE66" s="64"/>
      <c r="AF66" s="65"/>
      <c r="AG66" s="65"/>
      <c r="AH66" s="65"/>
      <c r="AI66" s="65"/>
      <c r="AJ66" s="39"/>
      <c r="AK66" s="66"/>
      <c r="AL66" s="66"/>
      <c r="AM66" s="75"/>
      <c r="AN66" s="75"/>
      <c r="AO66" s="75"/>
      <c r="AP66" s="75"/>
      <c r="AQ66" s="76"/>
      <c r="AR66" s="76"/>
      <c r="AS66" s="76"/>
      <c r="AT66" s="76"/>
      <c r="AU66" s="77"/>
      <c r="AV66" s="67"/>
      <c r="AW66" s="78"/>
      <c r="AX66" s="79"/>
      <c r="AY66" s="79"/>
      <c r="AZ66" s="79"/>
      <c r="BA66" s="64"/>
      <c r="BB66" s="64"/>
      <c r="BC66" s="64"/>
      <c r="BD66" s="64"/>
      <c r="BE66" s="45"/>
    </row>
    <row r="67" spans="1:59" s="36" customFormat="1" ht="15.75" hidden="1">
      <c r="F67" s="23"/>
      <c r="G67" s="24"/>
      <c r="H67" s="37"/>
      <c r="I67" s="40"/>
      <c r="J67" s="37"/>
      <c r="K67" s="40"/>
      <c r="L67" s="49"/>
      <c r="M67" s="49"/>
      <c r="N67" s="49"/>
      <c r="O67" s="49"/>
      <c r="P67" s="43"/>
      <c r="Q67" s="43"/>
      <c r="R67" s="43"/>
      <c r="S67" s="43"/>
      <c r="T67" s="64"/>
      <c r="U67" s="64"/>
      <c r="V67" s="64"/>
      <c r="W67" s="64"/>
      <c r="X67" s="65"/>
      <c r="Y67" s="65"/>
      <c r="Z67" s="65"/>
      <c r="AA67" s="65"/>
      <c r="AB67" s="64"/>
      <c r="AC67" s="64"/>
      <c r="AD67" s="64"/>
      <c r="AE67" s="64"/>
      <c r="AF67" s="65"/>
      <c r="AG67" s="65"/>
      <c r="AH67" s="65"/>
      <c r="AI67" s="65"/>
      <c r="AJ67" s="39"/>
      <c r="AK67" s="66"/>
      <c r="AL67" s="66"/>
      <c r="AM67" s="75"/>
      <c r="AN67" s="75"/>
      <c r="AO67" s="75"/>
      <c r="AP67" s="75"/>
      <c r="AQ67" s="76"/>
      <c r="AR67" s="76"/>
      <c r="AS67" s="76"/>
      <c r="AT67" s="76"/>
      <c r="AU67" s="77"/>
      <c r="AV67" s="67"/>
      <c r="AW67" s="78"/>
      <c r="AX67" s="79"/>
      <c r="AY67" s="79"/>
      <c r="AZ67" s="79"/>
      <c r="BA67" s="64"/>
      <c r="BB67" s="64"/>
      <c r="BC67" s="64"/>
      <c r="BD67" s="64"/>
      <c r="BE67" s="45"/>
    </row>
    <row r="68" spans="1:59" s="36" customFormat="1" ht="15.75" hidden="1">
      <c r="F68" s="23"/>
      <c r="G68" s="24"/>
      <c r="H68" s="37"/>
      <c r="I68" s="40"/>
      <c r="J68" s="37"/>
      <c r="K68" s="40"/>
      <c r="L68" s="49"/>
      <c r="M68" s="49"/>
      <c r="N68" s="49"/>
      <c r="O68" s="49"/>
      <c r="P68" s="43"/>
      <c r="Q68" s="43"/>
      <c r="R68" s="43"/>
      <c r="S68" s="43"/>
      <c r="T68" s="64"/>
      <c r="U68" s="64"/>
      <c r="V68" s="64"/>
      <c r="W68" s="64"/>
      <c r="X68" s="65"/>
      <c r="Y68" s="65"/>
      <c r="Z68" s="65"/>
      <c r="AA68" s="65"/>
      <c r="AB68" s="64"/>
      <c r="AC68" s="64"/>
      <c r="AD68" s="64"/>
      <c r="AE68" s="64"/>
      <c r="AF68" s="65"/>
      <c r="AG68" s="65"/>
      <c r="AH68" s="65"/>
      <c r="AI68" s="65"/>
      <c r="AJ68" s="39"/>
      <c r="AK68" s="66"/>
      <c r="AL68" s="66"/>
      <c r="AM68" s="75"/>
      <c r="AN68" s="75"/>
      <c r="AO68" s="75"/>
      <c r="AP68" s="75"/>
      <c r="AQ68" s="76"/>
      <c r="AR68" s="76"/>
      <c r="AS68" s="76"/>
      <c r="AT68" s="76"/>
      <c r="AU68" s="77"/>
      <c r="AV68" s="67"/>
      <c r="AW68" s="78"/>
      <c r="AX68" s="79"/>
      <c r="AY68" s="79"/>
      <c r="AZ68" s="79"/>
      <c r="BA68" s="64"/>
      <c r="BB68" s="64"/>
      <c r="BC68" s="64"/>
      <c r="BD68" s="64"/>
      <c r="BE68" s="45"/>
    </row>
    <row r="69" spans="1:59" s="36" customFormat="1" ht="15.75" hidden="1">
      <c r="F69" s="23"/>
      <c r="G69" s="24"/>
      <c r="H69" s="37"/>
      <c r="I69" s="40"/>
      <c r="J69" s="37"/>
      <c r="K69" s="40"/>
      <c r="L69" s="49"/>
      <c r="M69" s="49"/>
      <c r="N69" s="49"/>
      <c r="O69" s="49"/>
      <c r="P69" s="43"/>
      <c r="Q69" s="43"/>
      <c r="R69" s="43"/>
      <c r="S69" s="43"/>
      <c r="T69" s="64"/>
      <c r="U69" s="64"/>
      <c r="V69" s="64"/>
      <c r="W69" s="64"/>
      <c r="X69" s="65"/>
      <c r="Y69" s="65"/>
      <c r="Z69" s="65"/>
      <c r="AA69" s="65"/>
      <c r="AB69" s="64"/>
      <c r="AC69" s="64"/>
      <c r="AD69" s="64"/>
      <c r="AE69" s="64"/>
      <c r="AF69" s="65"/>
      <c r="AG69" s="65"/>
      <c r="AH69" s="65"/>
      <c r="AI69" s="65"/>
      <c r="AJ69" s="39"/>
      <c r="AK69" s="66"/>
      <c r="AL69" s="66"/>
      <c r="AM69" s="75"/>
      <c r="AN69" s="75"/>
      <c r="AO69" s="75"/>
      <c r="AP69" s="75"/>
      <c r="AQ69" s="76"/>
      <c r="AR69" s="76"/>
      <c r="AS69" s="76"/>
      <c r="AT69" s="76"/>
      <c r="AU69" s="77"/>
      <c r="AV69" s="67"/>
      <c r="AW69" s="78"/>
      <c r="AX69" s="79"/>
      <c r="AY69" s="79"/>
      <c r="AZ69" s="79"/>
      <c r="BA69" s="64"/>
      <c r="BB69" s="64"/>
      <c r="BC69" s="64"/>
      <c r="BD69" s="64"/>
      <c r="BE69" s="45"/>
    </row>
    <row r="70" spans="1:59" s="36" customFormat="1" ht="15.75" hidden="1">
      <c r="F70" s="23"/>
      <c r="G70" s="24"/>
      <c r="H70" s="37"/>
      <c r="I70" s="40"/>
      <c r="J70" s="37"/>
      <c r="K70" s="40"/>
      <c r="L70" s="49"/>
      <c r="M70" s="49"/>
      <c r="N70" s="49"/>
      <c r="O70" s="49"/>
      <c r="P70" s="43"/>
      <c r="Q70" s="43"/>
      <c r="R70" s="43"/>
      <c r="S70" s="43"/>
      <c r="T70" s="64"/>
      <c r="U70" s="64"/>
      <c r="V70" s="64"/>
      <c r="W70" s="64"/>
      <c r="X70" s="65"/>
      <c r="Y70" s="65"/>
      <c r="Z70" s="65"/>
      <c r="AA70" s="65"/>
      <c r="AB70" s="64"/>
      <c r="AC70" s="64"/>
      <c r="AD70" s="64"/>
      <c r="AE70" s="64"/>
      <c r="AF70" s="65"/>
      <c r="AG70" s="65"/>
      <c r="AH70" s="65"/>
      <c r="AI70" s="65"/>
      <c r="AJ70" s="39"/>
      <c r="AK70" s="66"/>
      <c r="AL70" s="66"/>
      <c r="AM70" s="75"/>
      <c r="AN70" s="75"/>
      <c r="AO70" s="75"/>
      <c r="AP70" s="75"/>
      <c r="AQ70" s="76"/>
      <c r="AR70" s="76"/>
      <c r="AS70" s="76"/>
      <c r="AT70" s="76"/>
      <c r="AU70" s="77"/>
      <c r="AV70" s="67"/>
      <c r="AW70" s="78"/>
      <c r="AX70" s="79"/>
      <c r="AY70" s="79"/>
      <c r="AZ70" s="79"/>
      <c r="BA70" s="64"/>
      <c r="BB70" s="64"/>
      <c r="BC70" s="64"/>
      <c r="BD70" s="64"/>
      <c r="BE70" s="45"/>
    </row>
    <row r="71" spans="1:59" s="36" customFormat="1" ht="63">
      <c r="A71" s="36" t="str">
        <f t="shared" si="0"/>
        <v>BH144DT+1</v>
      </c>
      <c r="B71" s="36" t="str">
        <f t="shared" si="1"/>
        <v>BH144DT+2</v>
      </c>
      <c r="C71" s="36" t="str">
        <f t="shared" si="2"/>
        <v>BH144DT+3</v>
      </c>
      <c r="D71" s="36" t="str">
        <f t="shared" si="3"/>
        <v>BH144DT+4</v>
      </c>
      <c r="E71" s="36" t="s">
        <v>14</v>
      </c>
      <c r="F71" s="38">
        <v>144</v>
      </c>
      <c r="G71" s="42" t="s">
        <v>37</v>
      </c>
      <c r="H71" s="37" t="str">
        <f t="shared" si="4"/>
        <v>Đường Hoàng Đình Cận</v>
      </c>
      <c r="I71" s="37" t="s">
        <v>15</v>
      </c>
      <c r="J71" s="37" t="s">
        <v>56</v>
      </c>
      <c r="K71" s="37" t="s">
        <v>81</v>
      </c>
      <c r="L71" s="43">
        <v>8000</v>
      </c>
      <c r="M71" s="43">
        <v>4000</v>
      </c>
      <c r="N71" s="43">
        <v>2900</v>
      </c>
      <c r="O71" s="43">
        <v>1800</v>
      </c>
      <c r="P71" s="43" t="e">
        <f>VLOOKUP(G71&amp;"Vị trí 1",#REF!,9,0)</f>
        <v>#REF!</v>
      </c>
      <c r="Q71" s="43" t="e">
        <f>VLOOKUP(G71&amp;"Vị trí 2",#REF!,9,0)</f>
        <v>#REF!</v>
      </c>
      <c r="R71" s="43" t="e">
        <f>VLOOKUP(G71&amp;"Vị trí 3",#REF!,9,0)</f>
        <v>#REF!</v>
      </c>
      <c r="S71" s="43" t="e">
        <f>VLOOKUP(G71&amp;"Vị trí 4",#REF!,9,0)</f>
        <v>#REF!</v>
      </c>
      <c r="T71" s="64" t="e">
        <f>VLOOKUP(A71,#REF!,32,0)</f>
        <v>#REF!</v>
      </c>
      <c r="U71" s="64"/>
      <c r="V71" s="64"/>
      <c r="W71" s="64"/>
      <c r="X71" s="65" t="e">
        <f>T71/L71</f>
        <v>#REF!</v>
      </c>
      <c r="Y71" s="65"/>
      <c r="Z71" s="65"/>
      <c r="AA71" s="65"/>
      <c r="AB71" s="64"/>
      <c r="AC71" s="64"/>
      <c r="AD71" s="64"/>
      <c r="AE71" s="64"/>
      <c r="AF71" s="65"/>
      <c r="AG71" s="65"/>
      <c r="AH71" s="65"/>
      <c r="AI71" s="65"/>
      <c r="AJ71" s="39">
        <v>2.288732394366197</v>
      </c>
      <c r="AK71" s="66"/>
      <c r="AL71" s="66" t="e">
        <f>AJ71*#REF!/#REF!</f>
        <v>#REF!</v>
      </c>
      <c r="AM71" s="75" t="e">
        <f t="shared" si="5"/>
        <v>#REF!</v>
      </c>
      <c r="AN71" s="75" t="e">
        <f t="shared" si="5"/>
        <v>#REF!</v>
      </c>
      <c r="AO71" s="75" t="e">
        <f t="shared" si="5"/>
        <v>#REF!</v>
      </c>
      <c r="AP71" s="75" t="e">
        <f t="shared" si="5"/>
        <v>#REF!</v>
      </c>
      <c r="AQ71" s="76" t="e">
        <f t="shared" si="6"/>
        <v>#REF!</v>
      </c>
      <c r="AR71" s="76" t="e">
        <f t="shared" si="6"/>
        <v>#REF!</v>
      </c>
      <c r="AS71" s="76" t="e">
        <f t="shared" si="6"/>
        <v>#REF!</v>
      </c>
      <c r="AT71" s="76" t="e">
        <f t="shared" si="6"/>
        <v>#REF!</v>
      </c>
      <c r="AU71" s="77" t="e">
        <f t="shared" si="7"/>
        <v>#REF!</v>
      </c>
      <c r="AV71" s="67" t="s">
        <v>14</v>
      </c>
      <c r="AW71" s="78">
        <v>6300</v>
      </c>
      <c r="AX71" s="79">
        <v>2800</v>
      </c>
      <c r="AY71" s="79">
        <v>2030</v>
      </c>
      <c r="AZ71" s="79">
        <v>1260</v>
      </c>
      <c r="BA71" s="64">
        <v>5400</v>
      </c>
      <c r="BB71" s="64">
        <v>2400</v>
      </c>
      <c r="BC71" s="64">
        <v>1740</v>
      </c>
      <c r="BD71" s="64">
        <v>1080</v>
      </c>
      <c r="BE71" s="45" t="e">
        <f t="shared" si="8"/>
        <v>#REF!</v>
      </c>
    </row>
    <row r="72" spans="1:59" s="36" customFormat="1" ht="15.75" hidden="1">
      <c r="F72" s="38"/>
      <c r="G72" s="42"/>
      <c r="H72" s="37"/>
      <c r="I72" s="37"/>
      <c r="J72" s="37"/>
      <c r="K72" s="37"/>
      <c r="L72" s="43"/>
      <c r="M72" s="43"/>
      <c r="N72" s="43"/>
      <c r="O72" s="43"/>
      <c r="P72" s="43"/>
      <c r="Q72" s="43"/>
      <c r="R72" s="43"/>
      <c r="S72" s="43"/>
      <c r="T72" s="64"/>
      <c r="U72" s="64"/>
      <c r="V72" s="64"/>
      <c r="W72" s="64"/>
      <c r="X72" s="65"/>
      <c r="Y72" s="65"/>
      <c r="Z72" s="65"/>
      <c r="AA72" s="65"/>
      <c r="AB72" s="64"/>
      <c r="AC72" s="64"/>
      <c r="AD72" s="64"/>
      <c r="AE72" s="64"/>
      <c r="AF72" s="65"/>
      <c r="AG72" s="65"/>
      <c r="AH72" s="65"/>
      <c r="AI72" s="65"/>
      <c r="AJ72" s="39"/>
      <c r="AK72" s="66"/>
      <c r="AL72" s="66"/>
      <c r="AM72" s="75"/>
      <c r="AN72" s="75"/>
      <c r="AO72" s="75"/>
      <c r="AP72" s="75"/>
      <c r="AQ72" s="76"/>
      <c r="AR72" s="76"/>
      <c r="AS72" s="76"/>
      <c r="AT72" s="76"/>
      <c r="AU72" s="77"/>
      <c r="AV72" s="67"/>
      <c r="AW72" s="78"/>
      <c r="AX72" s="79"/>
      <c r="AY72" s="79"/>
      <c r="AZ72" s="79"/>
      <c r="BA72" s="64"/>
      <c r="BB72" s="64"/>
      <c r="BC72" s="64"/>
      <c r="BD72" s="64"/>
      <c r="BE72" s="45"/>
    </row>
    <row r="73" spans="1:59" s="36" customFormat="1" ht="15.75" hidden="1">
      <c r="F73" s="38"/>
      <c r="G73" s="42"/>
      <c r="H73" s="37"/>
      <c r="I73" s="37"/>
      <c r="J73" s="37"/>
      <c r="K73" s="37"/>
      <c r="L73" s="43"/>
      <c r="M73" s="43"/>
      <c r="N73" s="43"/>
      <c r="O73" s="43"/>
      <c r="P73" s="43"/>
      <c r="Q73" s="43"/>
      <c r="R73" s="43"/>
      <c r="S73" s="43"/>
      <c r="T73" s="64"/>
      <c r="U73" s="64"/>
      <c r="V73" s="64"/>
      <c r="W73" s="64"/>
      <c r="X73" s="65"/>
      <c r="Y73" s="65"/>
      <c r="Z73" s="65"/>
      <c r="AA73" s="65"/>
      <c r="AB73" s="64"/>
      <c r="AC73" s="64"/>
      <c r="AD73" s="64"/>
      <c r="AE73" s="64"/>
      <c r="AF73" s="65"/>
      <c r="AG73" s="65"/>
      <c r="AH73" s="65"/>
      <c r="AI73" s="65"/>
      <c r="AJ73" s="39"/>
      <c r="AK73" s="66"/>
      <c r="AL73" s="66"/>
      <c r="AM73" s="75"/>
      <c r="AN73" s="75"/>
      <c r="AO73" s="75"/>
      <c r="AP73" s="75"/>
      <c r="AQ73" s="76"/>
      <c r="AR73" s="76"/>
      <c r="AS73" s="76"/>
      <c r="AT73" s="76"/>
      <c r="AU73" s="77"/>
      <c r="AV73" s="67"/>
      <c r="AW73" s="78"/>
      <c r="AX73" s="79"/>
      <c r="AY73" s="79"/>
      <c r="AZ73" s="79"/>
      <c r="BA73" s="64"/>
      <c r="BB73" s="64"/>
      <c r="BC73" s="64"/>
      <c r="BD73" s="64"/>
      <c r="BE73" s="45"/>
    </row>
    <row r="74" spans="1:59" s="36" customFormat="1" ht="15.75" hidden="1">
      <c r="F74" s="38"/>
      <c r="G74" s="42"/>
      <c r="H74" s="37"/>
      <c r="I74" s="37"/>
      <c r="J74" s="37"/>
      <c r="K74" s="37"/>
      <c r="L74" s="43"/>
      <c r="M74" s="43"/>
      <c r="N74" s="43"/>
      <c r="O74" s="43"/>
      <c r="P74" s="43"/>
      <c r="Q74" s="43"/>
      <c r="R74" s="43"/>
      <c r="S74" s="43"/>
      <c r="T74" s="64"/>
      <c r="U74" s="64"/>
      <c r="V74" s="64"/>
      <c r="W74" s="64"/>
      <c r="X74" s="65"/>
      <c r="Y74" s="65"/>
      <c r="Z74" s="65"/>
      <c r="AA74" s="65"/>
      <c r="AB74" s="64"/>
      <c r="AC74" s="64"/>
      <c r="AD74" s="64"/>
      <c r="AE74" s="64"/>
      <c r="AF74" s="65"/>
      <c r="AG74" s="65"/>
      <c r="AH74" s="65"/>
      <c r="AI74" s="65"/>
      <c r="AJ74" s="39"/>
      <c r="AK74" s="66"/>
      <c r="AL74" s="66"/>
      <c r="AM74" s="75"/>
      <c r="AN74" s="75"/>
      <c r="AO74" s="75"/>
      <c r="AP74" s="75"/>
      <c r="AQ74" s="76"/>
      <c r="AR74" s="76"/>
      <c r="AS74" s="76"/>
      <c r="AT74" s="76"/>
      <c r="AU74" s="77"/>
      <c r="AV74" s="67"/>
      <c r="AW74" s="78"/>
      <c r="AX74" s="79"/>
      <c r="AY74" s="79"/>
      <c r="AZ74" s="79"/>
      <c r="BA74" s="64"/>
      <c r="BB74" s="64"/>
      <c r="BC74" s="64"/>
      <c r="BD74" s="64"/>
      <c r="BE74" s="45"/>
    </row>
    <row r="75" spans="1:59" s="36" customFormat="1" ht="15.75" hidden="1">
      <c r="F75" s="38"/>
      <c r="G75" s="42"/>
      <c r="H75" s="37"/>
      <c r="I75" s="37"/>
      <c r="J75" s="37"/>
      <c r="K75" s="37"/>
      <c r="L75" s="43"/>
      <c r="M75" s="43"/>
      <c r="N75" s="43"/>
      <c r="O75" s="43"/>
      <c r="P75" s="43"/>
      <c r="Q75" s="43"/>
      <c r="R75" s="43"/>
      <c r="S75" s="43"/>
      <c r="T75" s="64"/>
      <c r="U75" s="64"/>
      <c r="V75" s="64"/>
      <c r="W75" s="64"/>
      <c r="X75" s="65"/>
      <c r="Y75" s="65"/>
      <c r="Z75" s="65"/>
      <c r="AA75" s="65"/>
      <c r="AB75" s="64"/>
      <c r="AC75" s="64"/>
      <c r="AD75" s="64"/>
      <c r="AE75" s="64"/>
      <c r="AF75" s="65"/>
      <c r="AG75" s="65"/>
      <c r="AH75" s="65"/>
      <c r="AI75" s="65"/>
      <c r="AJ75" s="39"/>
      <c r="AK75" s="66"/>
      <c r="AL75" s="66"/>
      <c r="AM75" s="75"/>
      <c r="AN75" s="75"/>
      <c r="AO75" s="75"/>
      <c r="AP75" s="75"/>
      <c r="AQ75" s="76"/>
      <c r="AR75" s="76"/>
      <c r="AS75" s="76"/>
      <c r="AT75" s="76"/>
      <c r="AU75" s="77"/>
      <c r="AV75" s="67"/>
      <c r="AW75" s="78"/>
      <c r="AX75" s="79"/>
      <c r="AY75" s="79"/>
      <c r="AZ75" s="79"/>
      <c r="BA75" s="64"/>
      <c r="BB75" s="64"/>
      <c r="BC75" s="64"/>
      <c r="BD75" s="64"/>
      <c r="BE75" s="45"/>
    </row>
    <row r="76" spans="1:59" s="36" customFormat="1" ht="15.75" hidden="1">
      <c r="F76" s="38"/>
      <c r="G76" s="42"/>
      <c r="H76" s="37"/>
      <c r="I76" s="37"/>
      <c r="J76" s="37"/>
      <c r="K76" s="37"/>
      <c r="L76" s="43"/>
      <c r="M76" s="43"/>
      <c r="N76" s="43"/>
      <c r="O76" s="43"/>
      <c r="P76" s="43"/>
      <c r="Q76" s="43"/>
      <c r="R76" s="43"/>
      <c r="S76" s="43"/>
      <c r="T76" s="64"/>
      <c r="U76" s="64"/>
      <c r="V76" s="64"/>
      <c r="W76" s="64"/>
      <c r="X76" s="65"/>
      <c r="Y76" s="65"/>
      <c r="Z76" s="65"/>
      <c r="AA76" s="65"/>
      <c r="AB76" s="64"/>
      <c r="AC76" s="64"/>
      <c r="AD76" s="64"/>
      <c r="AE76" s="64"/>
      <c r="AF76" s="65"/>
      <c r="AG76" s="65"/>
      <c r="AH76" s="65"/>
      <c r="AI76" s="65"/>
      <c r="AJ76" s="39"/>
      <c r="AK76" s="66"/>
      <c r="AL76" s="66"/>
      <c r="AM76" s="75"/>
      <c r="AN76" s="75"/>
      <c r="AO76" s="75"/>
      <c r="AP76" s="75"/>
      <c r="AQ76" s="76"/>
      <c r="AR76" s="76"/>
      <c r="AS76" s="76"/>
      <c r="AT76" s="76"/>
      <c r="AU76" s="77"/>
      <c r="AV76" s="67"/>
      <c r="AW76" s="78"/>
      <c r="AX76" s="79"/>
      <c r="AY76" s="79"/>
      <c r="AZ76" s="79"/>
      <c r="BA76" s="64"/>
      <c r="BB76" s="64"/>
      <c r="BC76" s="64"/>
      <c r="BD76" s="64"/>
      <c r="BE76" s="45"/>
    </row>
    <row r="77" spans="1:59" s="36" customFormat="1" ht="15.75" hidden="1">
      <c r="F77" s="38"/>
      <c r="G77" s="42"/>
      <c r="H77" s="37"/>
      <c r="I77" s="37"/>
      <c r="J77" s="37"/>
      <c r="K77" s="37"/>
      <c r="L77" s="43"/>
      <c r="M77" s="43"/>
      <c r="N77" s="43"/>
      <c r="O77" s="43"/>
      <c r="P77" s="43"/>
      <c r="Q77" s="43"/>
      <c r="R77" s="43"/>
      <c r="S77" s="43"/>
      <c r="T77" s="64"/>
      <c r="U77" s="64"/>
      <c r="V77" s="64"/>
      <c r="W77" s="64"/>
      <c r="X77" s="65"/>
      <c r="Y77" s="65"/>
      <c r="Z77" s="65"/>
      <c r="AA77" s="65"/>
      <c r="AB77" s="64"/>
      <c r="AC77" s="64"/>
      <c r="AD77" s="64"/>
      <c r="AE77" s="64"/>
      <c r="AF77" s="65"/>
      <c r="AG77" s="65"/>
      <c r="AH77" s="65"/>
      <c r="AI77" s="65"/>
      <c r="AJ77" s="39"/>
      <c r="AK77" s="66"/>
      <c r="AL77" s="66"/>
      <c r="AM77" s="75"/>
      <c r="AN77" s="75"/>
      <c r="AO77" s="75"/>
      <c r="AP77" s="75"/>
      <c r="AQ77" s="76"/>
      <c r="AR77" s="76"/>
      <c r="AS77" s="76"/>
      <c r="AT77" s="76"/>
      <c r="AU77" s="77"/>
      <c r="AV77" s="67"/>
      <c r="AW77" s="78"/>
      <c r="AX77" s="79"/>
      <c r="AY77" s="79"/>
      <c r="AZ77" s="79"/>
      <c r="BA77" s="64"/>
      <c r="BB77" s="64"/>
      <c r="BC77" s="64"/>
      <c r="BD77" s="64"/>
      <c r="BE77" s="45"/>
    </row>
    <row r="78" spans="1:59" s="36" customFormat="1" ht="47.25">
      <c r="A78" s="36" t="str">
        <f t="shared" si="0"/>
        <v>BH140DT+1</v>
      </c>
      <c r="B78" s="36" t="str">
        <f t="shared" si="1"/>
        <v>BH140DT+2</v>
      </c>
      <c r="C78" s="36" t="str">
        <f t="shared" si="2"/>
        <v>BH140DT+3</v>
      </c>
      <c r="D78" s="36" t="str">
        <f t="shared" si="3"/>
        <v>BH140DT+4</v>
      </c>
      <c r="E78" s="36" t="s">
        <v>14</v>
      </c>
      <c r="F78" s="38">
        <v>140</v>
      </c>
      <c r="G78" s="42" t="s">
        <v>31</v>
      </c>
      <c r="H78" s="37" t="str">
        <f t="shared" si="4"/>
        <v xml:space="preserve">Đường Hồ Văn Huê </v>
      </c>
      <c r="I78" s="37" t="s">
        <v>15</v>
      </c>
      <c r="J78" s="37" t="s">
        <v>57</v>
      </c>
      <c r="K78" s="110" t="s">
        <v>98</v>
      </c>
      <c r="L78" s="43">
        <v>8000</v>
      </c>
      <c r="M78" s="43">
        <v>4000</v>
      </c>
      <c r="N78" s="43">
        <v>2900</v>
      </c>
      <c r="O78" s="43">
        <v>1800</v>
      </c>
      <c r="P78" s="43" t="e">
        <f>VLOOKUP(G78&amp;"Vị trí 1",#REF!,9,0)</f>
        <v>#REF!</v>
      </c>
      <c r="Q78" s="43" t="e">
        <f>VLOOKUP(G78&amp;"Vị trí 2",#REF!,9,0)</f>
        <v>#REF!</v>
      </c>
      <c r="R78" s="43" t="e">
        <f>VLOOKUP(G78&amp;"Vị trí 3",#REF!,9,0)</f>
        <v>#REF!</v>
      </c>
      <c r="S78" s="43" t="e">
        <f>VLOOKUP(G78&amp;"Vị trí 4",#REF!,9,0)</f>
        <v>#REF!</v>
      </c>
      <c r="T78" s="64"/>
      <c r="U78" s="64" t="e">
        <f>VLOOKUP(B78,#REF!,32,0)</f>
        <v>#REF!</v>
      </c>
      <c r="V78" s="64"/>
      <c r="W78" s="64"/>
      <c r="X78" s="65"/>
      <c r="Y78" s="65" t="e">
        <f>U78/M78</f>
        <v>#REF!</v>
      </c>
      <c r="Z78" s="65"/>
      <c r="AA78" s="65"/>
      <c r="AB78" s="64"/>
      <c r="AC78" s="64"/>
      <c r="AD78" s="64"/>
      <c r="AE78" s="64"/>
      <c r="AF78" s="65"/>
      <c r="AG78" s="65"/>
      <c r="AH78" s="65"/>
      <c r="AI78" s="65"/>
      <c r="AJ78" s="39">
        <v>3.2594524119947845</v>
      </c>
      <c r="AK78" s="66"/>
      <c r="AL78" s="66">
        <v>1.9</v>
      </c>
      <c r="AM78" s="75">
        <f t="shared" si="5"/>
        <v>15200</v>
      </c>
      <c r="AN78" s="75">
        <f t="shared" si="5"/>
        <v>7600</v>
      </c>
      <c r="AO78" s="75">
        <f t="shared" si="5"/>
        <v>5510</v>
      </c>
      <c r="AP78" s="75">
        <f t="shared" si="5"/>
        <v>3420</v>
      </c>
      <c r="AQ78" s="76">
        <f t="shared" si="6"/>
        <v>15200</v>
      </c>
      <c r="AR78" s="76">
        <f t="shared" si="6"/>
        <v>7600</v>
      </c>
      <c r="AS78" s="76">
        <f t="shared" si="6"/>
        <v>5500</v>
      </c>
      <c r="AT78" s="76">
        <f t="shared" si="6"/>
        <v>3400</v>
      </c>
      <c r="AU78" s="77">
        <f t="shared" si="7"/>
        <v>2280</v>
      </c>
      <c r="AV78" s="67" t="s">
        <v>14</v>
      </c>
      <c r="AW78" s="78">
        <v>5600</v>
      </c>
      <c r="AX78" s="79">
        <v>2800</v>
      </c>
      <c r="AY78" s="79">
        <v>1890</v>
      </c>
      <c r="AZ78" s="79">
        <v>1260</v>
      </c>
      <c r="BA78" s="64">
        <v>4800</v>
      </c>
      <c r="BB78" s="64">
        <v>2400</v>
      </c>
      <c r="BC78" s="64">
        <v>1620</v>
      </c>
      <c r="BD78" s="64">
        <v>1080</v>
      </c>
      <c r="BE78" s="45">
        <f t="shared" si="8"/>
        <v>1120</v>
      </c>
      <c r="BG78" s="36" t="s">
        <v>77</v>
      </c>
    </row>
    <row r="79" spans="1:59" s="36" customFormat="1" ht="15.75" hidden="1">
      <c r="F79" s="38"/>
      <c r="G79" s="42"/>
      <c r="H79" s="37"/>
      <c r="I79" s="37"/>
      <c r="J79" s="37"/>
      <c r="K79" s="37"/>
      <c r="L79" s="43"/>
      <c r="M79" s="43"/>
      <c r="N79" s="43"/>
      <c r="O79" s="43"/>
      <c r="P79" s="43"/>
      <c r="Q79" s="43"/>
      <c r="R79" s="43"/>
      <c r="S79" s="43"/>
      <c r="T79" s="64"/>
      <c r="U79" s="64"/>
      <c r="V79" s="64"/>
      <c r="W79" s="64"/>
      <c r="X79" s="65"/>
      <c r="Y79" s="65"/>
      <c r="Z79" s="65"/>
      <c r="AA79" s="65"/>
      <c r="AB79" s="64"/>
      <c r="AC79" s="64"/>
      <c r="AD79" s="64"/>
      <c r="AE79" s="64"/>
      <c r="AF79" s="65"/>
      <c r="AG79" s="65"/>
      <c r="AH79" s="65"/>
      <c r="AI79" s="65"/>
      <c r="AJ79" s="39"/>
      <c r="AK79" s="66"/>
      <c r="AL79" s="66"/>
      <c r="AM79" s="75"/>
      <c r="AN79" s="75"/>
      <c r="AO79" s="75"/>
      <c r="AP79" s="75"/>
      <c r="AQ79" s="76"/>
      <c r="AR79" s="76"/>
      <c r="AS79" s="76"/>
      <c r="AT79" s="76"/>
      <c r="AU79" s="77"/>
      <c r="AV79" s="67"/>
      <c r="AW79" s="78"/>
      <c r="AX79" s="79"/>
      <c r="AY79" s="79"/>
      <c r="AZ79" s="79"/>
      <c r="BA79" s="64"/>
      <c r="BB79" s="64"/>
      <c r="BC79" s="64"/>
      <c r="BD79" s="64"/>
      <c r="BE79" s="45"/>
    </row>
    <row r="80" spans="1:59" s="36" customFormat="1" ht="15.75" hidden="1">
      <c r="F80" s="38"/>
      <c r="G80" s="42"/>
      <c r="H80" s="37"/>
      <c r="I80" s="37"/>
      <c r="J80" s="37"/>
      <c r="K80" s="37"/>
      <c r="L80" s="43"/>
      <c r="M80" s="43"/>
      <c r="N80" s="43"/>
      <c r="O80" s="43"/>
      <c r="P80" s="43"/>
      <c r="Q80" s="43"/>
      <c r="R80" s="43"/>
      <c r="S80" s="43"/>
      <c r="T80" s="64"/>
      <c r="U80" s="64"/>
      <c r="V80" s="64"/>
      <c r="W80" s="64"/>
      <c r="X80" s="65"/>
      <c r="Y80" s="65"/>
      <c r="Z80" s="65"/>
      <c r="AA80" s="65"/>
      <c r="AB80" s="64"/>
      <c r="AC80" s="64"/>
      <c r="AD80" s="64"/>
      <c r="AE80" s="64"/>
      <c r="AF80" s="65"/>
      <c r="AG80" s="65"/>
      <c r="AH80" s="65"/>
      <c r="AI80" s="65"/>
      <c r="AJ80" s="39"/>
      <c r="AK80" s="66"/>
      <c r="AL80" s="66"/>
      <c r="AM80" s="75"/>
      <c r="AN80" s="75"/>
      <c r="AO80" s="75"/>
      <c r="AP80" s="75"/>
      <c r="AQ80" s="76"/>
      <c r="AR80" s="76"/>
      <c r="AS80" s="76"/>
      <c r="AT80" s="76"/>
      <c r="AU80" s="77"/>
      <c r="AV80" s="67"/>
      <c r="AW80" s="78"/>
      <c r="AX80" s="79"/>
      <c r="AY80" s="79"/>
      <c r="AZ80" s="79"/>
      <c r="BA80" s="64"/>
      <c r="BB80" s="64"/>
      <c r="BC80" s="64"/>
      <c r="BD80" s="64"/>
      <c r="BE80" s="45"/>
    </row>
    <row r="81" spans="1:59" s="36" customFormat="1" ht="15.75" hidden="1">
      <c r="F81" s="38"/>
      <c r="G81" s="42"/>
      <c r="H81" s="37"/>
      <c r="I81" s="37"/>
      <c r="J81" s="37"/>
      <c r="K81" s="37"/>
      <c r="L81" s="43"/>
      <c r="M81" s="43"/>
      <c r="N81" s="43"/>
      <c r="O81" s="43"/>
      <c r="P81" s="43"/>
      <c r="Q81" s="43"/>
      <c r="R81" s="43"/>
      <c r="S81" s="43"/>
      <c r="T81" s="64"/>
      <c r="U81" s="64"/>
      <c r="V81" s="64"/>
      <c r="W81" s="64"/>
      <c r="X81" s="65"/>
      <c r="Y81" s="65"/>
      <c r="Z81" s="65"/>
      <c r="AA81" s="65"/>
      <c r="AB81" s="64"/>
      <c r="AC81" s="64"/>
      <c r="AD81" s="64"/>
      <c r="AE81" s="64"/>
      <c r="AF81" s="65"/>
      <c r="AG81" s="65"/>
      <c r="AH81" s="65"/>
      <c r="AI81" s="65"/>
      <c r="AJ81" s="39"/>
      <c r="AK81" s="66"/>
      <c r="AL81" s="66"/>
      <c r="AM81" s="75"/>
      <c r="AN81" s="75"/>
      <c r="AO81" s="75"/>
      <c r="AP81" s="75"/>
      <c r="AQ81" s="76"/>
      <c r="AR81" s="76"/>
      <c r="AS81" s="76"/>
      <c r="AT81" s="76"/>
      <c r="AU81" s="77"/>
      <c r="AV81" s="67"/>
      <c r="AW81" s="78"/>
      <c r="AX81" s="79"/>
      <c r="AY81" s="79"/>
      <c r="AZ81" s="79"/>
      <c r="BA81" s="64"/>
      <c r="BB81" s="64"/>
      <c r="BC81" s="64"/>
      <c r="BD81" s="64"/>
      <c r="BE81" s="45"/>
    </row>
    <row r="82" spans="1:59" s="36" customFormat="1" ht="15.75" hidden="1">
      <c r="F82" s="38"/>
      <c r="G82" s="42"/>
      <c r="H82" s="37"/>
      <c r="I82" s="37"/>
      <c r="J82" s="37"/>
      <c r="K82" s="37"/>
      <c r="L82" s="43"/>
      <c r="M82" s="43"/>
      <c r="N82" s="43"/>
      <c r="O82" s="43"/>
      <c r="P82" s="43"/>
      <c r="Q82" s="43"/>
      <c r="R82" s="43"/>
      <c r="S82" s="43"/>
      <c r="T82" s="64"/>
      <c r="U82" s="64"/>
      <c r="V82" s="64"/>
      <c r="W82" s="64"/>
      <c r="X82" s="65"/>
      <c r="Y82" s="65"/>
      <c r="Z82" s="65"/>
      <c r="AA82" s="65"/>
      <c r="AB82" s="64"/>
      <c r="AC82" s="64"/>
      <c r="AD82" s="64"/>
      <c r="AE82" s="64"/>
      <c r="AF82" s="65"/>
      <c r="AG82" s="65"/>
      <c r="AH82" s="65"/>
      <c r="AI82" s="65"/>
      <c r="AJ82" s="39"/>
      <c r="AK82" s="66"/>
      <c r="AL82" s="66"/>
      <c r="AM82" s="75"/>
      <c r="AN82" s="75"/>
      <c r="AO82" s="75"/>
      <c r="AP82" s="75"/>
      <c r="AQ82" s="76"/>
      <c r="AR82" s="76"/>
      <c r="AS82" s="76"/>
      <c r="AT82" s="76"/>
      <c r="AU82" s="77"/>
      <c r="AV82" s="67"/>
      <c r="AW82" s="78"/>
      <c r="AX82" s="79"/>
      <c r="AY82" s="79"/>
      <c r="AZ82" s="79"/>
      <c r="BA82" s="64"/>
      <c r="BB82" s="64"/>
      <c r="BC82" s="64"/>
      <c r="BD82" s="64"/>
      <c r="BE82" s="45"/>
    </row>
    <row r="83" spans="1:59" s="36" customFormat="1" ht="15.75" hidden="1">
      <c r="F83" s="38"/>
      <c r="G83" s="42"/>
      <c r="H83" s="37"/>
      <c r="I83" s="37"/>
      <c r="J83" s="37"/>
      <c r="K83" s="37"/>
      <c r="L83" s="43"/>
      <c r="M83" s="43"/>
      <c r="N83" s="43"/>
      <c r="O83" s="43"/>
      <c r="P83" s="43"/>
      <c r="Q83" s="43"/>
      <c r="R83" s="43"/>
      <c r="S83" s="43"/>
      <c r="T83" s="64"/>
      <c r="U83" s="64"/>
      <c r="V83" s="64"/>
      <c r="W83" s="64"/>
      <c r="X83" s="65"/>
      <c r="Y83" s="65"/>
      <c r="Z83" s="65"/>
      <c r="AA83" s="65"/>
      <c r="AB83" s="64"/>
      <c r="AC83" s="64"/>
      <c r="AD83" s="64"/>
      <c r="AE83" s="64"/>
      <c r="AF83" s="65"/>
      <c r="AG83" s="65"/>
      <c r="AH83" s="65"/>
      <c r="AI83" s="65"/>
      <c r="AJ83" s="39"/>
      <c r="AK83" s="66"/>
      <c r="AL83" s="66"/>
      <c r="AM83" s="75"/>
      <c r="AN83" s="75"/>
      <c r="AO83" s="75"/>
      <c r="AP83" s="75"/>
      <c r="AQ83" s="76"/>
      <c r="AR83" s="76"/>
      <c r="AS83" s="76"/>
      <c r="AT83" s="76"/>
      <c r="AU83" s="77"/>
      <c r="AV83" s="67"/>
      <c r="AW83" s="78"/>
      <c r="AX83" s="79"/>
      <c r="AY83" s="79"/>
      <c r="AZ83" s="79"/>
      <c r="BA83" s="64"/>
      <c r="BB83" s="64"/>
      <c r="BC83" s="64"/>
      <c r="BD83" s="64"/>
      <c r="BE83" s="45"/>
    </row>
    <row r="84" spans="1:59" s="36" customFormat="1" ht="15.75" hidden="1">
      <c r="F84" s="38"/>
      <c r="G84" s="42"/>
      <c r="H84" s="37"/>
      <c r="I84" s="37"/>
      <c r="J84" s="37"/>
      <c r="K84" s="37"/>
      <c r="L84" s="43"/>
      <c r="M84" s="43"/>
      <c r="N84" s="43"/>
      <c r="O84" s="43"/>
      <c r="P84" s="43"/>
      <c r="Q84" s="43"/>
      <c r="R84" s="43"/>
      <c r="S84" s="43"/>
      <c r="T84" s="64"/>
      <c r="U84" s="64"/>
      <c r="V84" s="64"/>
      <c r="W84" s="64"/>
      <c r="X84" s="65"/>
      <c r="Y84" s="65"/>
      <c r="Z84" s="65"/>
      <c r="AA84" s="65"/>
      <c r="AB84" s="64"/>
      <c r="AC84" s="64"/>
      <c r="AD84" s="64"/>
      <c r="AE84" s="64"/>
      <c r="AF84" s="65"/>
      <c r="AG84" s="65"/>
      <c r="AH84" s="65"/>
      <c r="AI84" s="65"/>
      <c r="AJ84" s="39"/>
      <c r="AK84" s="66"/>
      <c r="AL84" s="66"/>
      <c r="AM84" s="75"/>
      <c r="AN84" s="75"/>
      <c r="AO84" s="75"/>
      <c r="AP84" s="75"/>
      <c r="AQ84" s="76"/>
      <c r="AR84" s="76"/>
      <c r="AS84" s="76"/>
      <c r="AT84" s="76"/>
      <c r="AU84" s="77"/>
      <c r="AV84" s="67"/>
      <c r="AW84" s="78"/>
      <c r="AX84" s="79"/>
      <c r="AY84" s="79"/>
      <c r="AZ84" s="79"/>
      <c r="BA84" s="64"/>
      <c r="BB84" s="64"/>
      <c r="BC84" s="64"/>
      <c r="BD84" s="64"/>
      <c r="BE84" s="45"/>
    </row>
    <row r="85" spans="1:59" s="36" customFormat="1" ht="63">
      <c r="A85" s="36" t="str">
        <f t="shared" si="0"/>
        <v>BH143DT+1</v>
      </c>
      <c r="B85" s="36" t="str">
        <f t="shared" si="1"/>
        <v>BH143DT+2</v>
      </c>
      <c r="C85" s="36" t="str">
        <f t="shared" si="2"/>
        <v>BH143DT+3</v>
      </c>
      <c r="D85" s="36" t="str">
        <f t="shared" si="3"/>
        <v>BH143DT+4</v>
      </c>
      <c r="E85" s="36" t="s">
        <v>14</v>
      </c>
      <c r="F85" s="38">
        <v>143</v>
      </c>
      <c r="G85" s="42" t="s">
        <v>35</v>
      </c>
      <c r="H85" s="37" t="str">
        <f t="shared" si="4"/>
        <v>Đường Trương Hán Siêu</v>
      </c>
      <c r="I85" s="37" t="s">
        <v>15</v>
      </c>
      <c r="J85" s="37" t="s">
        <v>58</v>
      </c>
      <c r="K85" s="37" t="s">
        <v>82</v>
      </c>
      <c r="L85" s="43">
        <v>9000</v>
      </c>
      <c r="M85" s="43">
        <v>4000</v>
      </c>
      <c r="N85" s="43">
        <v>2900</v>
      </c>
      <c r="O85" s="43">
        <v>1800</v>
      </c>
      <c r="P85" s="43" t="e">
        <f>VLOOKUP(G85&amp;"Vị trí 1",#REF!,9,0)</f>
        <v>#REF!</v>
      </c>
      <c r="Q85" s="43" t="e">
        <f>VLOOKUP(G85&amp;"Vị trí 2",#REF!,9,0)</f>
        <v>#REF!</v>
      </c>
      <c r="R85" s="43" t="e">
        <f>VLOOKUP(G85&amp;"Vị trí 3",#REF!,9,0)</f>
        <v>#REF!</v>
      </c>
      <c r="S85" s="43" t="e">
        <f>VLOOKUP(G85&amp;"Vị trí 4",#REF!,9,0)</f>
        <v>#REF!</v>
      </c>
      <c r="T85" s="64"/>
      <c r="U85" s="64" t="e">
        <f>VLOOKUP(B85,#REF!,32,0)</f>
        <v>#REF!</v>
      </c>
      <c r="V85" s="64"/>
      <c r="W85" s="64"/>
      <c r="X85" s="65"/>
      <c r="Y85" s="65" t="e">
        <f>U85/M85</f>
        <v>#REF!</v>
      </c>
      <c r="Z85" s="65"/>
      <c r="AA85" s="65"/>
      <c r="AB85" s="64"/>
      <c r="AC85" s="64"/>
      <c r="AD85" s="64"/>
      <c r="AE85" s="64"/>
      <c r="AF85" s="65"/>
      <c r="AG85" s="65"/>
      <c r="AH85" s="65"/>
      <c r="AI85" s="65"/>
      <c r="AJ85" s="39">
        <v>3.3290836617647059</v>
      </c>
      <c r="AK85" s="66"/>
      <c r="AL85" s="66">
        <v>1.95</v>
      </c>
      <c r="AM85" s="75">
        <f t="shared" si="5"/>
        <v>17550</v>
      </c>
      <c r="AN85" s="75">
        <f t="shared" si="5"/>
        <v>7800</v>
      </c>
      <c r="AO85" s="75">
        <f t="shared" si="5"/>
        <v>5655</v>
      </c>
      <c r="AP85" s="75">
        <f t="shared" si="5"/>
        <v>3510</v>
      </c>
      <c r="AQ85" s="76">
        <f t="shared" si="6"/>
        <v>17600</v>
      </c>
      <c r="AR85" s="76">
        <f t="shared" si="6"/>
        <v>7800</v>
      </c>
      <c r="AS85" s="76">
        <f t="shared" si="6"/>
        <v>5700</v>
      </c>
      <c r="AT85" s="76">
        <f t="shared" si="6"/>
        <v>3500</v>
      </c>
      <c r="AU85" s="77">
        <f t="shared" si="7"/>
        <v>2632.5</v>
      </c>
      <c r="AV85" s="67" t="s">
        <v>14</v>
      </c>
      <c r="AW85" s="78">
        <v>4900</v>
      </c>
      <c r="AX85" s="79">
        <v>2100</v>
      </c>
      <c r="AY85" s="79">
        <v>1820</v>
      </c>
      <c r="AZ85" s="79">
        <v>1260</v>
      </c>
      <c r="BA85" s="64">
        <v>4200</v>
      </c>
      <c r="BB85" s="64">
        <v>1800</v>
      </c>
      <c r="BC85" s="64">
        <v>1560</v>
      </c>
      <c r="BD85" s="64">
        <v>1080</v>
      </c>
      <c r="BE85" s="45">
        <f t="shared" si="8"/>
        <v>867.5</v>
      </c>
    </row>
    <row r="86" spans="1:59" s="36" customFormat="1" ht="15.75" hidden="1">
      <c r="F86" s="38"/>
      <c r="G86" s="42"/>
      <c r="H86" s="37"/>
      <c r="I86" s="37"/>
      <c r="J86" s="37"/>
      <c r="K86" s="37"/>
      <c r="L86" s="43"/>
      <c r="M86" s="43"/>
      <c r="N86" s="43"/>
      <c r="O86" s="43"/>
      <c r="P86" s="43"/>
      <c r="Q86" s="43"/>
      <c r="R86" s="43"/>
      <c r="S86" s="43"/>
      <c r="T86" s="64"/>
      <c r="U86" s="64"/>
      <c r="V86" s="64"/>
      <c r="W86" s="64"/>
      <c r="X86" s="65"/>
      <c r="Y86" s="65"/>
      <c r="Z86" s="65"/>
      <c r="AA86" s="65"/>
      <c r="AB86" s="64"/>
      <c r="AC86" s="64"/>
      <c r="AD86" s="64"/>
      <c r="AE86" s="64"/>
      <c r="AF86" s="65"/>
      <c r="AG86" s="65"/>
      <c r="AH86" s="65"/>
      <c r="AI86" s="65"/>
      <c r="AJ86" s="39"/>
      <c r="AK86" s="66"/>
      <c r="AL86" s="66"/>
      <c r="AM86" s="75"/>
      <c r="AN86" s="75"/>
      <c r="AO86" s="75"/>
      <c r="AP86" s="75"/>
      <c r="AQ86" s="76"/>
      <c r="AR86" s="76"/>
      <c r="AS86" s="76"/>
      <c r="AT86" s="76"/>
      <c r="AU86" s="77"/>
      <c r="AV86" s="67"/>
      <c r="AW86" s="78"/>
      <c r="AX86" s="79"/>
      <c r="AY86" s="79"/>
      <c r="AZ86" s="79"/>
      <c r="BA86" s="64"/>
      <c r="BB86" s="64"/>
      <c r="BC86" s="64"/>
      <c r="BD86" s="64"/>
      <c r="BE86" s="45"/>
    </row>
    <row r="87" spans="1:59" s="36" customFormat="1" ht="15.75" hidden="1">
      <c r="F87" s="38"/>
      <c r="G87" s="42"/>
      <c r="H87" s="37"/>
      <c r="I87" s="37"/>
      <c r="J87" s="37"/>
      <c r="K87" s="37"/>
      <c r="L87" s="43"/>
      <c r="M87" s="43"/>
      <c r="N87" s="43"/>
      <c r="O87" s="43"/>
      <c r="P87" s="43"/>
      <c r="Q87" s="43"/>
      <c r="R87" s="43"/>
      <c r="S87" s="43"/>
      <c r="T87" s="64"/>
      <c r="U87" s="64"/>
      <c r="V87" s="64"/>
      <c r="W87" s="64"/>
      <c r="X87" s="65"/>
      <c r="Y87" s="65"/>
      <c r="Z87" s="65"/>
      <c r="AA87" s="65"/>
      <c r="AB87" s="64"/>
      <c r="AC87" s="64"/>
      <c r="AD87" s="64"/>
      <c r="AE87" s="64"/>
      <c r="AF87" s="65"/>
      <c r="AG87" s="65"/>
      <c r="AH87" s="65"/>
      <c r="AI87" s="65"/>
      <c r="AJ87" s="39"/>
      <c r="AK87" s="66"/>
      <c r="AL87" s="66"/>
      <c r="AM87" s="75"/>
      <c r="AN87" s="75"/>
      <c r="AO87" s="75"/>
      <c r="AP87" s="75"/>
      <c r="AQ87" s="76"/>
      <c r="AR87" s="76"/>
      <c r="AS87" s="76"/>
      <c r="AT87" s="76"/>
      <c r="AU87" s="77"/>
      <c r="AV87" s="67"/>
      <c r="AW87" s="78"/>
      <c r="AX87" s="79"/>
      <c r="AY87" s="79"/>
      <c r="AZ87" s="79"/>
      <c r="BA87" s="64"/>
      <c r="BB87" s="64"/>
      <c r="BC87" s="64"/>
      <c r="BD87" s="64"/>
      <c r="BE87" s="45"/>
    </row>
    <row r="88" spans="1:59" s="36" customFormat="1" ht="15.75" hidden="1">
      <c r="F88" s="38"/>
      <c r="G88" s="42"/>
      <c r="H88" s="37"/>
      <c r="I88" s="37"/>
      <c r="J88" s="37"/>
      <c r="K88" s="37"/>
      <c r="L88" s="43"/>
      <c r="M88" s="43"/>
      <c r="N88" s="43"/>
      <c r="O88" s="43"/>
      <c r="P88" s="43"/>
      <c r="Q88" s="43"/>
      <c r="R88" s="43"/>
      <c r="S88" s="43"/>
      <c r="T88" s="64"/>
      <c r="U88" s="64"/>
      <c r="V88" s="64"/>
      <c r="W88" s="64"/>
      <c r="X88" s="65"/>
      <c r="Y88" s="65"/>
      <c r="Z88" s="65"/>
      <c r="AA88" s="65"/>
      <c r="AB88" s="64"/>
      <c r="AC88" s="64"/>
      <c r="AD88" s="64"/>
      <c r="AE88" s="64"/>
      <c r="AF88" s="65"/>
      <c r="AG88" s="65"/>
      <c r="AH88" s="65"/>
      <c r="AI88" s="65"/>
      <c r="AJ88" s="39"/>
      <c r="AK88" s="66"/>
      <c r="AL88" s="66"/>
      <c r="AM88" s="75"/>
      <c r="AN88" s="75"/>
      <c r="AO88" s="75"/>
      <c r="AP88" s="75"/>
      <c r="AQ88" s="76"/>
      <c r="AR88" s="76"/>
      <c r="AS88" s="76"/>
      <c r="AT88" s="76"/>
      <c r="AU88" s="77"/>
      <c r="AV88" s="67"/>
      <c r="AW88" s="78"/>
      <c r="AX88" s="79"/>
      <c r="AY88" s="79"/>
      <c r="AZ88" s="79"/>
      <c r="BA88" s="64"/>
      <c r="BB88" s="64"/>
      <c r="BC88" s="64"/>
      <c r="BD88" s="64"/>
      <c r="BE88" s="45"/>
    </row>
    <row r="89" spans="1:59" s="36" customFormat="1" ht="15.75" hidden="1">
      <c r="F89" s="38"/>
      <c r="G89" s="42"/>
      <c r="H89" s="37"/>
      <c r="I89" s="37"/>
      <c r="J89" s="37"/>
      <c r="K89" s="37"/>
      <c r="L89" s="43"/>
      <c r="M89" s="43"/>
      <c r="N89" s="43"/>
      <c r="O89" s="43"/>
      <c r="P89" s="43"/>
      <c r="Q89" s="43"/>
      <c r="R89" s="43"/>
      <c r="S89" s="43"/>
      <c r="T89" s="64"/>
      <c r="U89" s="64"/>
      <c r="V89" s="64"/>
      <c r="W89" s="64"/>
      <c r="X89" s="65"/>
      <c r="Y89" s="65"/>
      <c r="Z89" s="65"/>
      <c r="AA89" s="65"/>
      <c r="AB89" s="64"/>
      <c r="AC89" s="64"/>
      <c r="AD89" s="64"/>
      <c r="AE89" s="64"/>
      <c r="AF89" s="65"/>
      <c r="AG89" s="65"/>
      <c r="AH89" s="65"/>
      <c r="AI89" s="65"/>
      <c r="AJ89" s="39"/>
      <c r="AK89" s="66"/>
      <c r="AL89" s="66"/>
      <c r="AM89" s="75"/>
      <c r="AN89" s="75"/>
      <c r="AO89" s="75"/>
      <c r="AP89" s="75"/>
      <c r="AQ89" s="76"/>
      <c r="AR89" s="76"/>
      <c r="AS89" s="76"/>
      <c r="AT89" s="76"/>
      <c r="AU89" s="77"/>
      <c r="AV89" s="67"/>
      <c r="AW89" s="78"/>
      <c r="AX89" s="79"/>
      <c r="AY89" s="79"/>
      <c r="AZ89" s="79"/>
      <c r="BA89" s="64"/>
      <c r="BB89" s="64"/>
      <c r="BC89" s="64"/>
      <c r="BD89" s="64"/>
      <c r="BE89" s="45"/>
    </row>
    <row r="90" spans="1:59" s="36" customFormat="1" ht="15.75" hidden="1">
      <c r="F90" s="38"/>
      <c r="G90" s="42"/>
      <c r="H90" s="37"/>
      <c r="I90" s="37"/>
      <c r="J90" s="37"/>
      <c r="K90" s="37"/>
      <c r="L90" s="43"/>
      <c r="M90" s="43"/>
      <c r="N90" s="43"/>
      <c r="O90" s="43"/>
      <c r="P90" s="43"/>
      <c r="Q90" s="43"/>
      <c r="R90" s="43"/>
      <c r="S90" s="43"/>
      <c r="T90" s="64"/>
      <c r="U90" s="64"/>
      <c r="V90" s="64"/>
      <c r="W90" s="64"/>
      <c r="X90" s="65"/>
      <c r="Y90" s="65"/>
      <c r="Z90" s="65"/>
      <c r="AA90" s="65"/>
      <c r="AB90" s="64"/>
      <c r="AC90" s="64"/>
      <c r="AD90" s="64"/>
      <c r="AE90" s="64"/>
      <c r="AF90" s="65"/>
      <c r="AG90" s="65"/>
      <c r="AH90" s="65"/>
      <c r="AI90" s="65"/>
      <c r="AJ90" s="39"/>
      <c r="AK90" s="66"/>
      <c r="AL90" s="66"/>
      <c r="AM90" s="75"/>
      <c r="AN90" s="75"/>
      <c r="AO90" s="75"/>
      <c r="AP90" s="75"/>
      <c r="AQ90" s="76"/>
      <c r="AR90" s="76"/>
      <c r="AS90" s="76"/>
      <c r="AT90" s="76"/>
      <c r="AU90" s="77"/>
      <c r="AV90" s="67"/>
      <c r="AW90" s="78"/>
      <c r="AX90" s="79"/>
      <c r="AY90" s="79"/>
      <c r="AZ90" s="79"/>
      <c r="BA90" s="64"/>
      <c r="BB90" s="64"/>
      <c r="BC90" s="64"/>
      <c r="BD90" s="64"/>
      <c r="BE90" s="45"/>
    </row>
    <row r="91" spans="1:59" s="36" customFormat="1" ht="15.75" hidden="1">
      <c r="F91" s="38"/>
      <c r="G91" s="42"/>
      <c r="H91" s="37"/>
      <c r="I91" s="37"/>
      <c r="J91" s="37"/>
      <c r="K91" s="37"/>
      <c r="L91" s="43"/>
      <c r="M91" s="43"/>
      <c r="N91" s="43"/>
      <c r="O91" s="43"/>
      <c r="P91" s="43"/>
      <c r="Q91" s="43"/>
      <c r="R91" s="43"/>
      <c r="S91" s="43"/>
      <c r="T91" s="64"/>
      <c r="U91" s="64"/>
      <c r="V91" s="64"/>
      <c r="W91" s="64"/>
      <c r="X91" s="65"/>
      <c r="Y91" s="65"/>
      <c r="Z91" s="65"/>
      <c r="AA91" s="65"/>
      <c r="AB91" s="64"/>
      <c r="AC91" s="64"/>
      <c r="AD91" s="64"/>
      <c r="AE91" s="64"/>
      <c r="AF91" s="65"/>
      <c r="AG91" s="65"/>
      <c r="AH91" s="65"/>
      <c r="AI91" s="65"/>
      <c r="AJ91" s="39"/>
      <c r="AK91" s="66"/>
      <c r="AL91" s="66"/>
      <c r="AM91" s="75"/>
      <c r="AN91" s="75"/>
      <c r="AO91" s="75"/>
      <c r="AP91" s="75"/>
      <c r="AQ91" s="76"/>
      <c r="AR91" s="76"/>
      <c r="AS91" s="76"/>
      <c r="AT91" s="76"/>
      <c r="AU91" s="77"/>
      <c r="AV91" s="67"/>
      <c r="AW91" s="78"/>
      <c r="AX91" s="79"/>
      <c r="AY91" s="79"/>
      <c r="AZ91" s="79"/>
      <c r="BA91" s="64"/>
      <c r="BB91" s="64"/>
      <c r="BC91" s="64"/>
      <c r="BD91" s="64"/>
      <c r="BE91" s="45"/>
    </row>
    <row r="92" spans="1:59" s="63" customFormat="1" ht="34.5" customHeight="1">
      <c r="A92" s="36" t="str">
        <f t="shared" si="0"/>
        <v>BH142DT+1</v>
      </c>
      <c r="B92" s="36" t="str">
        <f t="shared" si="1"/>
        <v>BH142DT+2</v>
      </c>
      <c r="C92" s="36" t="str">
        <f t="shared" si="2"/>
        <v>BH142DT+3</v>
      </c>
      <c r="D92" s="36" t="str">
        <f t="shared" si="3"/>
        <v>BH142DT+4</v>
      </c>
      <c r="E92" s="36" t="s">
        <v>14</v>
      </c>
      <c r="F92" s="38">
        <v>142</v>
      </c>
      <c r="G92" s="42" t="s">
        <v>33</v>
      </c>
      <c r="H92" s="37" t="str">
        <f t="shared" si="4"/>
        <v>Đường Thành Thái</v>
      </c>
      <c r="I92" s="37" t="s">
        <v>36</v>
      </c>
      <c r="J92" s="37" t="s">
        <v>34</v>
      </c>
      <c r="K92" s="37" t="s">
        <v>59</v>
      </c>
      <c r="L92" s="43">
        <v>7000</v>
      </c>
      <c r="M92" s="43">
        <v>3000</v>
      </c>
      <c r="N92" s="43">
        <v>2600</v>
      </c>
      <c r="O92" s="43">
        <v>1800</v>
      </c>
      <c r="P92" s="43" t="e">
        <f>VLOOKUP(G92&amp;"Vị trí 1",#REF!,9,0)</f>
        <v>#REF!</v>
      </c>
      <c r="Q92" s="43" t="e">
        <f>VLOOKUP(G92&amp;"Vị trí 2",#REF!,9,0)</f>
        <v>#REF!</v>
      </c>
      <c r="R92" s="43" t="e">
        <f>VLOOKUP(G92&amp;"Vị trí 3",#REF!,9,0)</f>
        <v>#REF!</v>
      </c>
      <c r="S92" s="43" t="e">
        <f>VLOOKUP(G92&amp;"Vị trí 4",#REF!,9,0)</f>
        <v>#REF!</v>
      </c>
      <c r="T92" s="64"/>
      <c r="U92" s="64"/>
      <c r="V92" s="64"/>
      <c r="W92" s="64"/>
      <c r="X92" s="65"/>
      <c r="Y92" s="65"/>
      <c r="Z92" s="65"/>
      <c r="AA92" s="65"/>
      <c r="AB92" s="64"/>
      <c r="AC92" s="64"/>
      <c r="AD92" s="64"/>
      <c r="AE92" s="64">
        <f>VLOOKUP($G92,'[1]ONT,ODTCUTHE'!$H$5:$O$199,8,0)</f>
        <v>2300</v>
      </c>
      <c r="AF92" s="65"/>
      <c r="AG92" s="65"/>
      <c r="AH92" s="65"/>
      <c r="AI92" s="65">
        <f>AE92/O92</f>
        <v>1.2777777777777777</v>
      </c>
      <c r="AJ92" s="39">
        <v>3.05</v>
      </c>
      <c r="AK92" s="66">
        <f>AVERAGE(AF92:AI92)</f>
        <v>1.2777777777777777</v>
      </c>
      <c r="AL92" s="66" t="e">
        <f>AJ92*#REF!/#REF!</f>
        <v>#REF!</v>
      </c>
      <c r="AM92" s="75" t="e">
        <f>L92*$AL92</f>
        <v>#REF!</v>
      </c>
      <c r="AN92" s="75" t="e">
        <f>M92*$AL92</f>
        <v>#REF!</v>
      </c>
      <c r="AO92" s="75" t="e">
        <f>N92*$AL92</f>
        <v>#REF!</v>
      </c>
      <c r="AP92" s="75" t="e">
        <f>O92*$AL92</f>
        <v>#REF!</v>
      </c>
      <c r="AQ92" s="76" t="e">
        <f>IF(AM92&lt;1000,ROUND(AM92,-1),ROUND(AM92,-2))</f>
        <v>#REF!</v>
      </c>
      <c r="AR92" s="76" t="e">
        <f>IF(AN92&lt;1000,ROUND(AN92,-1),ROUND(AN92,-2))</f>
        <v>#REF!</v>
      </c>
      <c r="AS92" s="76" t="e">
        <f>IF(AO92&lt;1000,ROUND(AO92,-1),ROUND(AO92,-2))</f>
        <v>#REF!</v>
      </c>
      <c r="AT92" s="76" t="e">
        <f>IF(AP92&lt;1000,ROUND(AP92,-1),ROUND(AP92,-2))</f>
        <v>#REF!</v>
      </c>
      <c r="AU92" s="77" t="e">
        <f>AM92*0.15</f>
        <v>#REF!</v>
      </c>
      <c r="AV92" s="68" t="s">
        <v>14</v>
      </c>
      <c r="AW92" s="78">
        <v>5600</v>
      </c>
      <c r="AX92" s="79">
        <v>2800</v>
      </c>
      <c r="AY92" s="79">
        <v>2030</v>
      </c>
      <c r="AZ92" s="79">
        <v>1260</v>
      </c>
      <c r="BA92" s="64">
        <v>4800</v>
      </c>
      <c r="BB92" s="64">
        <v>2400</v>
      </c>
      <c r="BC92" s="64">
        <v>1740</v>
      </c>
      <c r="BD92" s="64">
        <v>1080</v>
      </c>
      <c r="BE92" s="45" t="e">
        <f>AT92-AU92</f>
        <v>#REF!</v>
      </c>
      <c r="BG92" s="63" t="s">
        <v>60</v>
      </c>
    </row>
    <row r="93" spans="1:59" s="63" customFormat="1" ht="34.5" hidden="1" customHeight="1">
      <c r="A93" s="36"/>
      <c r="B93" s="36"/>
      <c r="C93" s="36"/>
      <c r="D93" s="36"/>
      <c r="E93" s="36"/>
      <c r="F93" s="38"/>
      <c r="G93" s="42"/>
      <c r="H93" s="37"/>
      <c r="I93" s="37"/>
      <c r="J93" s="37"/>
      <c r="K93" s="37"/>
      <c r="L93" s="43"/>
      <c r="M93" s="43"/>
      <c r="N93" s="43"/>
      <c r="O93" s="43"/>
      <c r="P93" s="43"/>
      <c r="Q93" s="43"/>
      <c r="R93" s="43"/>
      <c r="S93" s="43"/>
      <c r="T93" s="64"/>
      <c r="U93" s="64"/>
      <c r="V93" s="64"/>
      <c r="W93" s="64"/>
      <c r="X93" s="65"/>
      <c r="Y93" s="65"/>
      <c r="Z93" s="65"/>
      <c r="AA93" s="65"/>
      <c r="AB93" s="64"/>
      <c r="AC93" s="64"/>
      <c r="AD93" s="64"/>
      <c r="AE93" s="64"/>
      <c r="AF93" s="65"/>
      <c r="AG93" s="65"/>
      <c r="AH93" s="65"/>
      <c r="AI93" s="65"/>
      <c r="AJ93" s="39"/>
      <c r="AK93" s="66"/>
      <c r="AL93" s="66"/>
      <c r="AM93" s="75"/>
      <c r="AN93" s="75"/>
      <c r="AO93" s="75"/>
      <c r="AP93" s="75"/>
      <c r="AQ93" s="76"/>
      <c r="AR93" s="76"/>
      <c r="AS93" s="76"/>
      <c r="AT93" s="76"/>
      <c r="AU93" s="77"/>
      <c r="AV93" s="80"/>
      <c r="AW93" s="78"/>
      <c r="AX93" s="79"/>
      <c r="AY93" s="79"/>
      <c r="AZ93" s="79"/>
      <c r="BA93" s="64"/>
      <c r="BB93" s="64"/>
      <c r="BC93" s="64"/>
      <c r="BD93" s="64"/>
      <c r="BE93" s="45"/>
    </row>
    <row r="94" spans="1:59" s="63" customFormat="1" ht="34.5" hidden="1" customHeight="1">
      <c r="A94" s="36"/>
      <c r="B94" s="36"/>
      <c r="C94" s="36"/>
      <c r="D94" s="36"/>
      <c r="E94" s="36"/>
      <c r="F94" s="38"/>
      <c r="G94" s="42"/>
      <c r="H94" s="37"/>
      <c r="I94" s="37"/>
      <c r="J94" s="37"/>
      <c r="K94" s="37"/>
      <c r="L94" s="43"/>
      <c r="M94" s="43"/>
      <c r="N94" s="43"/>
      <c r="O94" s="43"/>
      <c r="P94" s="43"/>
      <c r="Q94" s="43"/>
      <c r="R94" s="43"/>
      <c r="S94" s="43"/>
      <c r="T94" s="64"/>
      <c r="U94" s="64"/>
      <c r="V94" s="64"/>
      <c r="W94" s="64"/>
      <c r="X94" s="65"/>
      <c r="Y94" s="65"/>
      <c r="Z94" s="65"/>
      <c r="AA94" s="65"/>
      <c r="AB94" s="64"/>
      <c r="AC94" s="64"/>
      <c r="AD94" s="64"/>
      <c r="AE94" s="64"/>
      <c r="AF94" s="65"/>
      <c r="AG94" s="65"/>
      <c r="AH94" s="65"/>
      <c r="AI94" s="65"/>
      <c r="AJ94" s="39"/>
      <c r="AK94" s="66"/>
      <c r="AL94" s="66"/>
      <c r="AM94" s="75"/>
      <c r="AN94" s="75"/>
      <c r="AO94" s="75"/>
      <c r="AP94" s="75"/>
      <c r="AQ94" s="76"/>
      <c r="AR94" s="76"/>
      <c r="AS94" s="76"/>
      <c r="AT94" s="76"/>
      <c r="AU94" s="77"/>
      <c r="AV94" s="80"/>
      <c r="AW94" s="78"/>
      <c r="AX94" s="79"/>
      <c r="AY94" s="79"/>
      <c r="AZ94" s="79"/>
      <c r="BA94" s="64"/>
      <c r="BB94" s="64"/>
      <c r="BC94" s="64"/>
      <c r="BD94" s="64"/>
      <c r="BE94" s="45"/>
    </row>
    <row r="95" spans="1:59" s="63" customFormat="1" ht="34.5" hidden="1" customHeight="1">
      <c r="A95" s="36"/>
      <c r="B95" s="36"/>
      <c r="C95" s="36"/>
      <c r="D95" s="36"/>
      <c r="E95" s="36"/>
      <c r="F95" s="38"/>
      <c r="G95" s="42"/>
      <c r="H95" s="37"/>
      <c r="I95" s="37"/>
      <c r="J95" s="37"/>
      <c r="K95" s="37"/>
      <c r="L95" s="43"/>
      <c r="M95" s="43"/>
      <c r="N95" s="43"/>
      <c r="O95" s="43"/>
      <c r="P95" s="43"/>
      <c r="Q95" s="43"/>
      <c r="R95" s="43"/>
      <c r="S95" s="43"/>
      <c r="T95" s="64"/>
      <c r="U95" s="64"/>
      <c r="V95" s="64"/>
      <c r="W95" s="64"/>
      <c r="X95" s="65"/>
      <c r="Y95" s="65"/>
      <c r="Z95" s="65"/>
      <c r="AA95" s="65"/>
      <c r="AB95" s="64"/>
      <c r="AC95" s="64"/>
      <c r="AD95" s="64"/>
      <c r="AE95" s="64"/>
      <c r="AF95" s="65"/>
      <c r="AG95" s="65"/>
      <c r="AH95" s="65"/>
      <c r="AI95" s="65"/>
      <c r="AJ95" s="39"/>
      <c r="AK95" s="66"/>
      <c r="AL95" s="66"/>
      <c r="AM95" s="75"/>
      <c r="AN95" s="75"/>
      <c r="AO95" s="75"/>
      <c r="AP95" s="75"/>
      <c r="AQ95" s="76"/>
      <c r="AR95" s="76"/>
      <c r="AS95" s="76"/>
      <c r="AT95" s="76"/>
      <c r="AU95" s="77"/>
      <c r="AV95" s="80"/>
      <c r="AW95" s="78"/>
      <c r="AX95" s="79"/>
      <c r="AY95" s="79"/>
      <c r="AZ95" s="79"/>
      <c r="BA95" s="64"/>
      <c r="BB95" s="64"/>
      <c r="BC95" s="64"/>
      <c r="BD95" s="64"/>
      <c r="BE95" s="45"/>
    </row>
    <row r="96" spans="1:59" s="63" customFormat="1" ht="34.5" hidden="1" customHeight="1">
      <c r="A96" s="36"/>
      <c r="B96" s="36"/>
      <c r="C96" s="36"/>
      <c r="D96" s="36"/>
      <c r="E96" s="36"/>
      <c r="F96" s="38"/>
      <c r="G96" s="42"/>
      <c r="H96" s="37"/>
      <c r="I96" s="37"/>
      <c r="J96" s="37"/>
      <c r="K96" s="37"/>
      <c r="L96" s="43"/>
      <c r="M96" s="43"/>
      <c r="N96" s="43"/>
      <c r="O96" s="43"/>
      <c r="P96" s="43"/>
      <c r="Q96" s="43"/>
      <c r="R96" s="43"/>
      <c r="S96" s="43"/>
      <c r="T96" s="64"/>
      <c r="U96" s="64"/>
      <c r="V96" s="64"/>
      <c r="W96" s="64"/>
      <c r="X96" s="65"/>
      <c r="Y96" s="65"/>
      <c r="Z96" s="65"/>
      <c r="AA96" s="65"/>
      <c r="AB96" s="64"/>
      <c r="AC96" s="64"/>
      <c r="AD96" s="64"/>
      <c r="AE96" s="64"/>
      <c r="AF96" s="65"/>
      <c r="AG96" s="65"/>
      <c r="AH96" s="65"/>
      <c r="AI96" s="65"/>
      <c r="AJ96" s="39"/>
      <c r="AK96" s="66"/>
      <c r="AL96" s="66"/>
      <c r="AM96" s="75"/>
      <c r="AN96" s="75"/>
      <c r="AO96" s="75"/>
      <c r="AP96" s="75"/>
      <c r="AQ96" s="76"/>
      <c r="AR96" s="76"/>
      <c r="AS96" s="76"/>
      <c r="AT96" s="76"/>
      <c r="AU96" s="77"/>
      <c r="AV96" s="80"/>
      <c r="AW96" s="78"/>
      <c r="AX96" s="79"/>
      <c r="AY96" s="79"/>
      <c r="AZ96" s="79"/>
      <c r="BA96" s="64"/>
      <c r="BB96" s="64"/>
      <c r="BC96" s="64"/>
      <c r="BD96" s="64"/>
      <c r="BE96" s="45"/>
    </row>
    <row r="97" spans="1:59" s="63" customFormat="1" ht="34.5" hidden="1" customHeight="1">
      <c r="A97" s="36"/>
      <c r="B97" s="36"/>
      <c r="C97" s="36"/>
      <c r="D97" s="36"/>
      <c r="E97" s="36"/>
      <c r="F97" s="38"/>
      <c r="G97" s="42"/>
      <c r="H97" s="37"/>
      <c r="I97" s="37"/>
      <c r="J97" s="37"/>
      <c r="K97" s="37"/>
      <c r="L97" s="43"/>
      <c r="M97" s="43"/>
      <c r="N97" s="43"/>
      <c r="O97" s="43"/>
      <c r="P97" s="43"/>
      <c r="Q97" s="43"/>
      <c r="R97" s="43"/>
      <c r="S97" s="43"/>
      <c r="T97" s="64"/>
      <c r="U97" s="64"/>
      <c r="V97" s="64"/>
      <c r="W97" s="64"/>
      <c r="X97" s="65"/>
      <c r="Y97" s="65"/>
      <c r="Z97" s="65"/>
      <c r="AA97" s="65"/>
      <c r="AB97" s="64"/>
      <c r="AC97" s="64"/>
      <c r="AD97" s="64"/>
      <c r="AE97" s="64"/>
      <c r="AF97" s="65"/>
      <c r="AG97" s="65"/>
      <c r="AH97" s="65"/>
      <c r="AI97" s="65"/>
      <c r="AJ97" s="39"/>
      <c r="AK97" s="66"/>
      <c r="AL97" s="66"/>
      <c r="AM97" s="75"/>
      <c r="AN97" s="75"/>
      <c r="AO97" s="75"/>
      <c r="AP97" s="75"/>
      <c r="AQ97" s="76"/>
      <c r="AR97" s="76"/>
      <c r="AS97" s="76"/>
      <c r="AT97" s="76"/>
      <c r="AU97" s="77"/>
      <c r="AV97" s="80"/>
      <c r="AW97" s="78"/>
      <c r="AX97" s="79"/>
      <c r="AY97" s="79"/>
      <c r="AZ97" s="79"/>
      <c r="BA97" s="64"/>
      <c r="BB97" s="64"/>
      <c r="BC97" s="64"/>
      <c r="BD97" s="64"/>
      <c r="BE97" s="45"/>
    </row>
    <row r="98" spans="1:59" s="63" customFormat="1" ht="34.5" hidden="1" customHeight="1">
      <c r="A98" s="36"/>
      <c r="B98" s="36"/>
      <c r="C98" s="36"/>
      <c r="D98" s="36"/>
      <c r="E98" s="36"/>
      <c r="F98" s="38"/>
      <c r="G98" s="42"/>
      <c r="H98" s="37"/>
      <c r="I98" s="37"/>
      <c r="J98" s="37"/>
      <c r="K98" s="37"/>
      <c r="L98" s="43"/>
      <c r="M98" s="43"/>
      <c r="N98" s="43"/>
      <c r="O98" s="43"/>
      <c r="P98" s="43"/>
      <c r="Q98" s="43"/>
      <c r="R98" s="43"/>
      <c r="S98" s="43"/>
      <c r="T98" s="64"/>
      <c r="U98" s="64"/>
      <c r="V98" s="64"/>
      <c r="W98" s="64"/>
      <c r="X98" s="65"/>
      <c r="Y98" s="65"/>
      <c r="Z98" s="65"/>
      <c r="AA98" s="65"/>
      <c r="AB98" s="64"/>
      <c r="AC98" s="64"/>
      <c r="AD98" s="64"/>
      <c r="AE98" s="64"/>
      <c r="AF98" s="65"/>
      <c r="AG98" s="65"/>
      <c r="AH98" s="65"/>
      <c r="AI98" s="65"/>
      <c r="AJ98" s="39"/>
      <c r="AK98" s="66"/>
      <c r="AL98" s="66"/>
      <c r="AM98" s="75"/>
      <c r="AN98" s="75"/>
      <c r="AO98" s="75"/>
      <c r="AP98" s="75"/>
      <c r="AQ98" s="76"/>
      <c r="AR98" s="76"/>
      <c r="AS98" s="76"/>
      <c r="AT98" s="76"/>
      <c r="AU98" s="77"/>
      <c r="AV98" s="80"/>
      <c r="AW98" s="78"/>
      <c r="AX98" s="79"/>
      <c r="AY98" s="79"/>
      <c r="AZ98" s="79"/>
      <c r="BA98" s="64"/>
      <c r="BB98" s="64"/>
      <c r="BC98" s="64"/>
      <c r="BD98" s="64"/>
      <c r="BE98" s="45"/>
    </row>
    <row r="99" spans="1:59" s="17" customFormat="1" ht="35.1" customHeight="1">
      <c r="A99" s="36" t="str">
        <f t="shared" si="0"/>
        <v>BH164DT_D1+1</v>
      </c>
      <c r="B99" s="36" t="str">
        <f t="shared" si="1"/>
        <v>BH164DT_D1+2</v>
      </c>
      <c r="C99" s="36" t="str">
        <f t="shared" si="2"/>
        <v>BH164DT_D1+3</v>
      </c>
      <c r="D99" s="36" t="str">
        <f t="shared" si="3"/>
        <v>BH164DT_D1+4</v>
      </c>
      <c r="E99" s="36" t="s">
        <v>14</v>
      </c>
      <c r="F99" s="23"/>
      <c r="G99" s="24" t="s">
        <v>44</v>
      </c>
      <c r="H99" s="37" t="str">
        <f t="shared" si="4"/>
        <v>Đường chuyên dùng vận chuyển vật liệu xây dựng</v>
      </c>
      <c r="I99" s="40" t="s">
        <v>15</v>
      </c>
      <c r="J99" s="37" t="s">
        <v>43</v>
      </c>
      <c r="K99" s="37" t="s">
        <v>59</v>
      </c>
      <c r="L99" s="49">
        <v>8000</v>
      </c>
      <c r="M99" s="49">
        <v>4000</v>
      </c>
      <c r="N99" s="49">
        <v>2900</v>
      </c>
      <c r="O99" s="49">
        <v>1800</v>
      </c>
      <c r="P99" s="43" t="e">
        <f>VLOOKUP(G99&amp;"Vị trí 1",#REF!,9,0)</f>
        <v>#REF!</v>
      </c>
      <c r="Q99" s="43" t="e">
        <f>VLOOKUP(G99&amp;"Vị trí 2",#REF!,9,0)</f>
        <v>#REF!</v>
      </c>
      <c r="R99" s="43" t="e">
        <f>VLOOKUP(G99&amp;"Vị trí 3",#REF!,9,0)</f>
        <v>#REF!</v>
      </c>
      <c r="S99" s="43" t="e">
        <f>VLOOKUP(G99&amp;"Vị trí 4",#REF!,9,0)</f>
        <v>#REF!</v>
      </c>
      <c r="T99" s="64"/>
      <c r="U99" s="64"/>
      <c r="V99" s="64"/>
      <c r="W99" s="64"/>
      <c r="X99" s="65"/>
      <c r="Y99" s="65"/>
      <c r="Z99" s="65"/>
      <c r="AA99" s="65"/>
      <c r="AB99" s="64"/>
      <c r="AC99" s="64"/>
      <c r="AD99" s="64"/>
      <c r="AE99" s="64"/>
      <c r="AF99" s="65"/>
      <c r="AG99" s="65"/>
      <c r="AH99" s="65"/>
      <c r="AI99" s="65"/>
      <c r="AJ99" s="39">
        <v>3.05</v>
      </c>
      <c r="AK99" s="66"/>
      <c r="AL99" s="66" t="e">
        <f>AJ99*#REF!/#REF!</f>
        <v>#REF!</v>
      </c>
      <c r="AM99" s="75" t="e">
        <f t="shared" ref="AM99:AP106" si="9">L99*$AL99</f>
        <v>#REF!</v>
      </c>
      <c r="AN99" s="75" t="e">
        <f t="shared" si="9"/>
        <v>#REF!</v>
      </c>
      <c r="AO99" s="75" t="e">
        <f t="shared" si="9"/>
        <v>#REF!</v>
      </c>
      <c r="AP99" s="75" t="e">
        <f t="shared" si="9"/>
        <v>#REF!</v>
      </c>
      <c r="AQ99" s="76" t="e">
        <f t="shared" ref="AQ99:AT106" si="10">IF(AM99&lt;1000,ROUND(AM99,-1),ROUND(AM99,-2))</f>
        <v>#REF!</v>
      </c>
      <c r="AR99" s="76" t="e">
        <f t="shared" si="10"/>
        <v>#REF!</v>
      </c>
      <c r="AS99" s="76" t="e">
        <f t="shared" si="10"/>
        <v>#REF!</v>
      </c>
      <c r="AT99" s="76" t="e">
        <f t="shared" si="10"/>
        <v>#REF!</v>
      </c>
      <c r="AU99" s="77" t="e">
        <f>AM99*0.15</f>
        <v>#REF!</v>
      </c>
      <c r="AV99" s="67" t="s">
        <v>14</v>
      </c>
      <c r="AW99" s="78">
        <v>11900</v>
      </c>
      <c r="AX99" s="79">
        <v>5600</v>
      </c>
      <c r="AY99" s="79">
        <v>3220</v>
      </c>
      <c r="AZ99" s="79">
        <v>1819.9999999999998</v>
      </c>
      <c r="BA99" s="64">
        <v>10200</v>
      </c>
      <c r="BB99" s="64">
        <v>4800</v>
      </c>
      <c r="BC99" s="64">
        <v>2760</v>
      </c>
      <c r="BD99" s="64">
        <v>1560</v>
      </c>
      <c r="BE99" s="45" t="e">
        <f>AT99-AU99</f>
        <v>#REF!</v>
      </c>
    </row>
    <row r="100" spans="1:59" s="17" customFormat="1" ht="35.1" hidden="1" customHeight="1">
      <c r="A100" s="36"/>
      <c r="B100" s="36"/>
      <c r="C100" s="36"/>
      <c r="D100" s="36"/>
      <c r="E100" s="36"/>
      <c r="F100" s="23"/>
      <c r="G100" s="24"/>
      <c r="H100" s="37"/>
      <c r="I100" s="40"/>
      <c r="J100" s="37"/>
      <c r="K100" s="40"/>
      <c r="L100" s="49"/>
      <c r="M100" s="49"/>
      <c r="N100" s="49"/>
      <c r="O100" s="49"/>
      <c r="P100" s="43"/>
      <c r="Q100" s="43"/>
      <c r="R100" s="43"/>
      <c r="S100" s="43"/>
      <c r="T100" s="64"/>
      <c r="U100" s="64"/>
      <c r="V100" s="64"/>
      <c r="W100" s="64"/>
      <c r="X100" s="65"/>
      <c r="Y100" s="65"/>
      <c r="Z100" s="65"/>
      <c r="AA100" s="65"/>
      <c r="AB100" s="64"/>
      <c r="AC100" s="64"/>
      <c r="AD100" s="64"/>
      <c r="AE100" s="64"/>
      <c r="AF100" s="65"/>
      <c r="AG100" s="65"/>
      <c r="AH100" s="65"/>
      <c r="AI100" s="65"/>
      <c r="AJ100" s="39"/>
      <c r="AK100" s="66"/>
      <c r="AL100" s="66"/>
      <c r="AM100" s="75"/>
      <c r="AN100" s="75"/>
      <c r="AO100" s="75"/>
      <c r="AP100" s="75"/>
      <c r="AQ100" s="76"/>
      <c r="AR100" s="76"/>
      <c r="AS100" s="76"/>
      <c r="AT100" s="76"/>
      <c r="AU100" s="77"/>
      <c r="AV100" s="67"/>
      <c r="AW100" s="78"/>
      <c r="AX100" s="79"/>
      <c r="AY100" s="79"/>
      <c r="AZ100" s="79"/>
      <c r="BA100" s="64"/>
      <c r="BB100" s="64"/>
      <c r="BC100" s="64"/>
      <c r="BD100" s="64"/>
      <c r="BE100" s="45"/>
    </row>
    <row r="101" spans="1:59" s="17" customFormat="1" ht="35.1" hidden="1" customHeight="1">
      <c r="A101" s="36"/>
      <c r="B101" s="36"/>
      <c r="C101" s="36"/>
      <c r="D101" s="36"/>
      <c r="E101" s="36"/>
      <c r="F101" s="23"/>
      <c r="G101" s="24"/>
      <c r="H101" s="37"/>
      <c r="I101" s="40"/>
      <c r="J101" s="37"/>
      <c r="K101" s="40"/>
      <c r="L101" s="49"/>
      <c r="M101" s="49"/>
      <c r="N101" s="49"/>
      <c r="O101" s="49"/>
      <c r="P101" s="43"/>
      <c r="Q101" s="43"/>
      <c r="R101" s="43"/>
      <c r="S101" s="43"/>
      <c r="T101" s="64"/>
      <c r="U101" s="64"/>
      <c r="V101" s="64"/>
      <c r="W101" s="64"/>
      <c r="X101" s="65"/>
      <c r="Y101" s="65"/>
      <c r="Z101" s="65"/>
      <c r="AA101" s="65"/>
      <c r="AB101" s="64"/>
      <c r="AC101" s="64"/>
      <c r="AD101" s="64"/>
      <c r="AE101" s="64"/>
      <c r="AF101" s="65"/>
      <c r="AG101" s="65"/>
      <c r="AH101" s="65"/>
      <c r="AI101" s="65"/>
      <c r="AJ101" s="39"/>
      <c r="AK101" s="66"/>
      <c r="AL101" s="66"/>
      <c r="AM101" s="75"/>
      <c r="AN101" s="75"/>
      <c r="AO101" s="75"/>
      <c r="AP101" s="75"/>
      <c r="AQ101" s="76"/>
      <c r="AR101" s="76"/>
      <c r="AS101" s="76"/>
      <c r="AT101" s="76"/>
      <c r="AU101" s="77"/>
      <c r="AV101" s="67"/>
      <c r="AW101" s="78"/>
      <c r="AX101" s="79"/>
      <c r="AY101" s="79"/>
      <c r="AZ101" s="79"/>
      <c r="BA101" s="64"/>
      <c r="BB101" s="64"/>
      <c r="BC101" s="64"/>
      <c r="BD101" s="64"/>
      <c r="BE101" s="45"/>
    </row>
    <row r="102" spans="1:59" s="17" customFormat="1" ht="35.1" hidden="1" customHeight="1">
      <c r="A102" s="36"/>
      <c r="B102" s="36"/>
      <c r="C102" s="36"/>
      <c r="D102" s="36"/>
      <c r="E102" s="36"/>
      <c r="F102" s="23"/>
      <c r="G102" s="24"/>
      <c r="H102" s="37"/>
      <c r="I102" s="40"/>
      <c r="J102" s="37"/>
      <c r="K102" s="40"/>
      <c r="L102" s="49"/>
      <c r="M102" s="49"/>
      <c r="N102" s="49"/>
      <c r="O102" s="49"/>
      <c r="P102" s="43"/>
      <c r="Q102" s="43"/>
      <c r="R102" s="43"/>
      <c r="S102" s="43"/>
      <c r="T102" s="64"/>
      <c r="U102" s="64"/>
      <c r="V102" s="64"/>
      <c r="W102" s="64"/>
      <c r="X102" s="65"/>
      <c r="Y102" s="65"/>
      <c r="Z102" s="65"/>
      <c r="AA102" s="65"/>
      <c r="AB102" s="64"/>
      <c r="AC102" s="64"/>
      <c r="AD102" s="64"/>
      <c r="AE102" s="64"/>
      <c r="AF102" s="65"/>
      <c r="AG102" s="65"/>
      <c r="AH102" s="65"/>
      <c r="AI102" s="65"/>
      <c r="AJ102" s="39"/>
      <c r="AK102" s="66"/>
      <c r="AL102" s="66"/>
      <c r="AM102" s="75"/>
      <c r="AN102" s="75"/>
      <c r="AO102" s="75"/>
      <c r="AP102" s="75"/>
      <c r="AQ102" s="76"/>
      <c r="AR102" s="76"/>
      <c r="AS102" s="76"/>
      <c r="AT102" s="76"/>
      <c r="AU102" s="77"/>
      <c r="AV102" s="67"/>
      <c r="AW102" s="78"/>
      <c r="AX102" s="79"/>
      <c r="AY102" s="79"/>
      <c r="AZ102" s="79"/>
      <c r="BA102" s="64"/>
      <c r="BB102" s="64"/>
      <c r="BC102" s="64"/>
      <c r="BD102" s="64"/>
      <c r="BE102" s="45"/>
    </row>
    <row r="103" spans="1:59" s="17" customFormat="1" ht="35.1" hidden="1" customHeight="1">
      <c r="A103" s="36"/>
      <c r="B103" s="36"/>
      <c r="C103" s="36"/>
      <c r="D103" s="36"/>
      <c r="E103" s="36"/>
      <c r="F103" s="23"/>
      <c r="G103" s="24"/>
      <c r="H103" s="37"/>
      <c r="I103" s="40"/>
      <c r="J103" s="37"/>
      <c r="K103" s="40"/>
      <c r="L103" s="49"/>
      <c r="M103" s="49"/>
      <c r="N103" s="49"/>
      <c r="O103" s="49"/>
      <c r="P103" s="43"/>
      <c r="Q103" s="43"/>
      <c r="R103" s="43"/>
      <c r="S103" s="43"/>
      <c r="T103" s="64"/>
      <c r="U103" s="64"/>
      <c r="V103" s="64"/>
      <c r="W103" s="64"/>
      <c r="X103" s="65"/>
      <c r="Y103" s="65"/>
      <c r="Z103" s="65"/>
      <c r="AA103" s="65"/>
      <c r="AB103" s="64"/>
      <c r="AC103" s="64"/>
      <c r="AD103" s="64"/>
      <c r="AE103" s="64"/>
      <c r="AF103" s="65"/>
      <c r="AG103" s="65"/>
      <c r="AH103" s="65"/>
      <c r="AI103" s="65"/>
      <c r="AJ103" s="39"/>
      <c r="AK103" s="66"/>
      <c r="AL103" s="66"/>
      <c r="AM103" s="75"/>
      <c r="AN103" s="75"/>
      <c r="AO103" s="75"/>
      <c r="AP103" s="75"/>
      <c r="AQ103" s="76"/>
      <c r="AR103" s="76"/>
      <c r="AS103" s="76"/>
      <c r="AT103" s="76"/>
      <c r="AU103" s="77"/>
      <c r="AV103" s="67"/>
      <c r="AW103" s="78"/>
      <c r="AX103" s="79"/>
      <c r="AY103" s="79"/>
      <c r="AZ103" s="79"/>
      <c r="BA103" s="64"/>
      <c r="BB103" s="64"/>
      <c r="BC103" s="64"/>
      <c r="BD103" s="64"/>
      <c r="BE103" s="45"/>
    </row>
    <row r="104" spans="1:59" s="17" customFormat="1" ht="35.1" hidden="1" customHeight="1">
      <c r="A104" s="36"/>
      <c r="B104" s="36"/>
      <c r="C104" s="36"/>
      <c r="D104" s="36"/>
      <c r="E104" s="36"/>
      <c r="F104" s="23"/>
      <c r="G104" s="24"/>
      <c r="H104" s="37"/>
      <c r="I104" s="40"/>
      <c r="J104" s="37"/>
      <c r="K104" s="40"/>
      <c r="L104" s="49"/>
      <c r="M104" s="49"/>
      <c r="N104" s="49"/>
      <c r="O104" s="49"/>
      <c r="P104" s="43"/>
      <c r="Q104" s="43"/>
      <c r="R104" s="43"/>
      <c r="S104" s="43"/>
      <c r="T104" s="64"/>
      <c r="U104" s="64"/>
      <c r="V104" s="64"/>
      <c r="W104" s="64"/>
      <c r="X104" s="65"/>
      <c r="Y104" s="65"/>
      <c r="Z104" s="65"/>
      <c r="AA104" s="65"/>
      <c r="AB104" s="64"/>
      <c r="AC104" s="64"/>
      <c r="AD104" s="64"/>
      <c r="AE104" s="64"/>
      <c r="AF104" s="65"/>
      <c r="AG104" s="65"/>
      <c r="AH104" s="65"/>
      <c r="AI104" s="65"/>
      <c r="AJ104" s="39"/>
      <c r="AK104" s="66"/>
      <c r="AL104" s="66"/>
      <c r="AM104" s="75"/>
      <c r="AN104" s="75"/>
      <c r="AO104" s="75"/>
      <c r="AP104" s="75"/>
      <c r="AQ104" s="76"/>
      <c r="AR104" s="76"/>
      <c r="AS104" s="76"/>
      <c r="AT104" s="76"/>
      <c r="AU104" s="77"/>
      <c r="AV104" s="67"/>
      <c r="AW104" s="78"/>
      <c r="AX104" s="79"/>
      <c r="AY104" s="79"/>
      <c r="AZ104" s="79"/>
      <c r="BA104" s="64"/>
      <c r="BB104" s="64"/>
      <c r="BC104" s="64"/>
      <c r="BD104" s="64"/>
      <c r="BE104" s="45"/>
    </row>
    <row r="105" spans="1:59" s="17" customFormat="1" ht="35.1" hidden="1" customHeight="1">
      <c r="A105" s="36"/>
      <c r="B105" s="36"/>
      <c r="C105" s="36"/>
      <c r="D105" s="36"/>
      <c r="E105" s="36"/>
      <c r="F105" s="23"/>
      <c r="G105" s="24"/>
      <c r="H105" s="37"/>
      <c r="I105" s="40"/>
      <c r="J105" s="37"/>
      <c r="K105" s="40"/>
      <c r="L105" s="49"/>
      <c r="M105" s="49"/>
      <c r="N105" s="49"/>
      <c r="O105" s="49"/>
      <c r="P105" s="43"/>
      <c r="Q105" s="43"/>
      <c r="R105" s="43"/>
      <c r="S105" s="43"/>
      <c r="T105" s="64"/>
      <c r="U105" s="64"/>
      <c r="V105" s="64"/>
      <c r="W105" s="64"/>
      <c r="X105" s="65"/>
      <c r="Y105" s="65"/>
      <c r="Z105" s="65"/>
      <c r="AA105" s="65"/>
      <c r="AB105" s="64"/>
      <c r="AC105" s="64"/>
      <c r="AD105" s="64"/>
      <c r="AE105" s="64"/>
      <c r="AF105" s="65"/>
      <c r="AG105" s="65"/>
      <c r="AH105" s="65"/>
      <c r="AI105" s="65"/>
      <c r="AJ105" s="39"/>
      <c r="AK105" s="66"/>
      <c r="AL105" s="66"/>
      <c r="AM105" s="75"/>
      <c r="AN105" s="75"/>
      <c r="AO105" s="75"/>
      <c r="AP105" s="75"/>
      <c r="AQ105" s="76"/>
      <c r="AR105" s="76"/>
      <c r="AS105" s="76"/>
      <c r="AT105" s="76"/>
      <c r="AU105" s="77"/>
      <c r="AV105" s="67"/>
      <c r="AW105" s="78"/>
      <c r="AX105" s="79"/>
      <c r="AY105" s="79"/>
      <c r="AZ105" s="79"/>
      <c r="BA105" s="64"/>
      <c r="BB105" s="64"/>
      <c r="BC105" s="64"/>
      <c r="BD105" s="64"/>
      <c r="BE105" s="45"/>
    </row>
    <row r="106" spans="1:59" s="36" customFormat="1" ht="35.1" customHeight="1">
      <c r="A106" s="36" t="str">
        <f t="shared" si="0"/>
        <v>BH145DT+1</v>
      </c>
      <c r="B106" s="36" t="str">
        <f t="shared" si="1"/>
        <v>BH145DT+2</v>
      </c>
      <c r="C106" s="36" t="str">
        <f t="shared" si="2"/>
        <v>BH145DT+3</v>
      </c>
      <c r="D106" s="36" t="str">
        <f t="shared" si="3"/>
        <v>BH145DT+4</v>
      </c>
      <c r="E106" s="36" t="s">
        <v>14</v>
      </c>
      <c r="F106" s="38">
        <v>145</v>
      </c>
      <c r="G106" s="42" t="s">
        <v>38</v>
      </c>
      <c r="H106" s="37" t="str">
        <f t="shared" si="4"/>
        <v>Đường Phước Tân - Giang Điền</v>
      </c>
      <c r="I106" s="37" t="s">
        <v>34</v>
      </c>
      <c r="J106" s="37" t="s">
        <v>39</v>
      </c>
      <c r="K106" s="37" t="s">
        <v>59</v>
      </c>
      <c r="L106" s="43">
        <v>6000</v>
      </c>
      <c r="M106" s="43">
        <v>3000</v>
      </c>
      <c r="N106" s="43">
        <v>2100</v>
      </c>
      <c r="O106" s="43">
        <v>1700</v>
      </c>
      <c r="P106" s="43" t="e">
        <f>VLOOKUP(G106&amp;"Vị trí 1",#REF!,9,0)</f>
        <v>#REF!</v>
      </c>
      <c r="Q106" s="43" t="e">
        <f>VLOOKUP(G106&amp;"Vị trí 2",#REF!,9,0)</f>
        <v>#REF!</v>
      </c>
      <c r="R106" s="43" t="e">
        <f>VLOOKUP(G106&amp;"Vị trí 3",#REF!,9,0)</f>
        <v>#REF!</v>
      </c>
      <c r="S106" s="43" t="e">
        <f>VLOOKUP(G106&amp;"Vị trí 4",#REF!,9,0)</f>
        <v>#REF!</v>
      </c>
      <c r="T106" s="64"/>
      <c r="U106" s="64"/>
      <c r="V106" s="64"/>
      <c r="W106" s="64"/>
      <c r="X106" s="65"/>
      <c r="Y106" s="65"/>
      <c r="Z106" s="65"/>
      <c r="AA106" s="65"/>
      <c r="AB106" s="64"/>
      <c r="AC106" s="64"/>
      <c r="AD106" s="64"/>
      <c r="AE106" s="64"/>
      <c r="AF106" s="65"/>
      <c r="AG106" s="65"/>
      <c r="AH106" s="65"/>
      <c r="AI106" s="65"/>
      <c r="AJ106" s="39">
        <v>3.05</v>
      </c>
      <c r="AK106" s="66"/>
      <c r="AL106" s="66" t="e">
        <f>AJ106*#REF!/#REF!</f>
        <v>#REF!</v>
      </c>
      <c r="AM106" s="75" t="e">
        <f t="shared" si="9"/>
        <v>#REF!</v>
      </c>
      <c r="AN106" s="75" t="e">
        <f t="shared" si="9"/>
        <v>#REF!</v>
      </c>
      <c r="AO106" s="75" t="e">
        <f t="shared" si="9"/>
        <v>#REF!</v>
      </c>
      <c r="AP106" s="75" t="e">
        <f t="shared" si="9"/>
        <v>#REF!</v>
      </c>
      <c r="AQ106" s="76" t="e">
        <f t="shared" si="10"/>
        <v>#REF!</v>
      </c>
      <c r="AR106" s="76" t="e">
        <f t="shared" si="10"/>
        <v>#REF!</v>
      </c>
      <c r="AS106" s="76" t="e">
        <f t="shared" si="10"/>
        <v>#REF!</v>
      </c>
      <c r="AT106" s="76" t="e">
        <f t="shared" si="10"/>
        <v>#REF!</v>
      </c>
      <c r="AU106" s="77" t="e">
        <f>AM106*0.15</f>
        <v>#REF!</v>
      </c>
      <c r="AV106" s="67" t="s">
        <v>14</v>
      </c>
      <c r="AW106" s="78">
        <v>5600</v>
      </c>
      <c r="AX106" s="79">
        <v>2800</v>
      </c>
      <c r="AY106" s="79">
        <v>2030</v>
      </c>
      <c r="AZ106" s="79">
        <v>1260</v>
      </c>
      <c r="BA106" s="64">
        <v>4800</v>
      </c>
      <c r="BB106" s="64">
        <v>2400</v>
      </c>
      <c r="BC106" s="64">
        <v>1740</v>
      </c>
      <c r="BD106" s="64">
        <v>1080</v>
      </c>
      <c r="BE106" s="45" t="e">
        <f>AT106-AU106</f>
        <v>#REF!</v>
      </c>
      <c r="BG106" s="63" t="s">
        <v>60</v>
      </c>
    </row>
    <row r="107" spans="1:59" s="36" customFormat="1" ht="35.1" hidden="1" customHeight="1">
      <c r="F107" s="38"/>
      <c r="G107" s="42"/>
      <c r="H107" s="37"/>
      <c r="I107" s="37"/>
      <c r="J107" s="37"/>
      <c r="K107" s="37"/>
      <c r="L107" s="43"/>
      <c r="M107" s="43"/>
      <c r="N107" s="43"/>
      <c r="O107" s="43"/>
      <c r="P107" s="43"/>
      <c r="Q107" s="43"/>
      <c r="R107" s="43"/>
      <c r="S107" s="43"/>
      <c r="T107" s="64"/>
      <c r="U107" s="64"/>
      <c r="V107" s="64"/>
      <c r="W107" s="64"/>
      <c r="X107" s="65"/>
      <c r="Y107" s="65"/>
      <c r="Z107" s="65"/>
      <c r="AA107" s="65"/>
      <c r="AB107" s="64"/>
      <c r="AC107" s="64"/>
      <c r="AD107" s="64"/>
      <c r="AE107" s="64"/>
      <c r="AF107" s="65"/>
      <c r="AG107" s="65"/>
      <c r="AH107" s="65"/>
      <c r="AI107" s="65"/>
      <c r="AJ107" s="39"/>
      <c r="AK107" s="66"/>
      <c r="AL107" s="66"/>
      <c r="AM107" s="75"/>
      <c r="AN107" s="75"/>
      <c r="AO107" s="75"/>
      <c r="AP107" s="75"/>
      <c r="AQ107" s="76"/>
      <c r="AR107" s="76"/>
      <c r="AS107" s="76"/>
      <c r="AT107" s="76"/>
      <c r="AU107" s="77"/>
      <c r="AV107" s="67"/>
      <c r="AW107" s="78"/>
      <c r="AX107" s="79"/>
      <c r="AY107" s="79"/>
      <c r="AZ107" s="79"/>
      <c r="BA107" s="64"/>
      <c r="BB107" s="64"/>
      <c r="BC107" s="64"/>
      <c r="BD107" s="64"/>
      <c r="BE107" s="45"/>
      <c r="BG107" s="63"/>
    </row>
    <row r="108" spans="1:59" s="36" customFormat="1" ht="35.1" hidden="1" customHeight="1">
      <c r="F108" s="38"/>
      <c r="G108" s="42"/>
      <c r="H108" s="37"/>
      <c r="I108" s="37"/>
      <c r="J108" s="37"/>
      <c r="K108" s="37"/>
      <c r="L108" s="43"/>
      <c r="M108" s="43"/>
      <c r="N108" s="43"/>
      <c r="O108" s="43"/>
      <c r="P108" s="43"/>
      <c r="Q108" s="43"/>
      <c r="R108" s="43"/>
      <c r="S108" s="43"/>
      <c r="T108" s="64"/>
      <c r="U108" s="64"/>
      <c r="V108" s="64"/>
      <c r="W108" s="64"/>
      <c r="X108" s="65"/>
      <c r="Y108" s="65"/>
      <c r="Z108" s="65"/>
      <c r="AA108" s="65"/>
      <c r="AB108" s="64"/>
      <c r="AC108" s="64"/>
      <c r="AD108" s="64"/>
      <c r="AE108" s="64"/>
      <c r="AF108" s="65"/>
      <c r="AG108" s="65"/>
      <c r="AH108" s="65"/>
      <c r="AI108" s="65"/>
      <c r="AJ108" s="39"/>
      <c r="AK108" s="66"/>
      <c r="AL108" s="66"/>
      <c r="AM108" s="75"/>
      <c r="AN108" s="75"/>
      <c r="AO108" s="75"/>
      <c r="AP108" s="75"/>
      <c r="AQ108" s="76"/>
      <c r="AR108" s="76"/>
      <c r="AS108" s="76"/>
      <c r="AT108" s="76"/>
      <c r="AU108" s="77"/>
      <c r="AV108" s="67"/>
      <c r="AW108" s="78"/>
      <c r="AX108" s="79"/>
      <c r="AY108" s="79"/>
      <c r="AZ108" s="79"/>
      <c r="BA108" s="64"/>
      <c r="BB108" s="64"/>
      <c r="BC108" s="64"/>
      <c r="BD108" s="64"/>
      <c r="BE108" s="45"/>
      <c r="BG108" s="63"/>
    </row>
    <row r="109" spans="1:59" s="36" customFormat="1" ht="35.1" hidden="1" customHeight="1">
      <c r="F109" s="38"/>
      <c r="G109" s="42"/>
      <c r="H109" s="37"/>
      <c r="I109" s="37"/>
      <c r="J109" s="37"/>
      <c r="K109" s="37"/>
      <c r="L109" s="43"/>
      <c r="M109" s="43"/>
      <c r="N109" s="43"/>
      <c r="O109" s="43"/>
      <c r="P109" s="43"/>
      <c r="Q109" s="43"/>
      <c r="R109" s="43"/>
      <c r="S109" s="43"/>
      <c r="T109" s="64"/>
      <c r="U109" s="64"/>
      <c r="V109" s="64"/>
      <c r="W109" s="64"/>
      <c r="X109" s="65"/>
      <c r="Y109" s="65"/>
      <c r="Z109" s="65"/>
      <c r="AA109" s="65"/>
      <c r="AB109" s="64"/>
      <c r="AC109" s="64"/>
      <c r="AD109" s="64"/>
      <c r="AE109" s="64"/>
      <c r="AF109" s="65"/>
      <c r="AG109" s="65"/>
      <c r="AH109" s="65"/>
      <c r="AI109" s="65"/>
      <c r="AJ109" s="39"/>
      <c r="AK109" s="66"/>
      <c r="AL109" s="66"/>
      <c r="AM109" s="75"/>
      <c r="AN109" s="75"/>
      <c r="AO109" s="75"/>
      <c r="AP109" s="75"/>
      <c r="AQ109" s="76"/>
      <c r="AR109" s="76"/>
      <c r="AS109" s="76"/>
      <c r="AT109" s="76"/>
      <c r="AU109" s="77"/>
      <c r="AV109" s="67"/>
      <c r="AW109" s="78"/>
      <c r="AX109" s="79"/>
      <c r="AY109" s="79"/>
      <c r="AZ109" s="79"/>
      <c r="BA109" s="64"/>
      <c r="BB109" s="64"/>
      <c r="BC109" s="64"/>
      <c r="BD109" s="64"/>
      <c r="BE109" s="45"/>
      <c r="BG109" s="63"/>
    </row>
    <row r="110" spans="1:59" s="36" customFormat="1" ht="35.1" hidden="1" customHeight="1">
      <c r="F110" s="38"/>
      <c r="G110" s="42"/>
      <c r="H110" s="37"/>
      <c r="I110" s="37"/>
      <c r="J110" s="37"/>
      <c r="K110" s="37"/>
      <c r="L110" s="43"/>
      <c r="M110" s="43"/>
      <c r="N110" s="43"/>
      <c r="O110" s="43"/>
      <c r="P110" s="43"/>
      <c r="Q110" s="43"/>
      <c r="R110" s="43"/>
      <c r="S110" s="43"/>
      <c r="T110" s="64"/>
      <c r="U110" s="64"/>
      <c r="V110" s="64"/>
      <c r="W110" s="64"/>
      <c r="X110" s="65"/>
      <c r="Y110" s="65"/>
      <c r="Z110" s="65"/>
      <c r="AA110" s="65"/>
      <c r="AB110" s="64"/>
      <c r="AC110" s="64"/>
      <c r="AD110" s="64"/>
      <c r="AE110" s="64"/>
      <c r="AF110" s="65"/>
      <c r="AG110" s="65"/>
      <c r="AH110" s="65"/>
      <c r="AI110" s="65"/>
      <c r="AJ110" s="39"/>
      <c r="AK110" s="66"/>
      <c r="AL110" s="66"/>
      <c r="AM110" s="75"/>
      <c r="AN110" s="75"/>
      <c r="AO110" s="75"/>
      <c r="AP110" s="75"/>
      <c r="AQ110" s="76"/>
      <c r="AR110" s="76"/>
      <c r="AS110" s="76"/>
      <c r="AT110" s="76"/>
      <c r="AU110" s="77"/>
      <c r="AV110" s="67"/>
      <c r="AW110" s="78"/>
      <c r="AX110" s="79"/>
      <c r="AY110" s="79"/>
      <c r="AZ110" s="79"/>
      <c r="BA110" s="64"/>
      <c r="BB110" s="64"/>
      <c r="BC110" s="64"/>
      <c r="BD110" s="64"/>
      <c r="BE110" s="45"/>
      <c r="BG110" s="63"/>
    </row>
    <row r="111" spans="1:59" s="36" customFormat="1" ht="35.1" hidden="1" customHeight="1">
      <c r="F111" s="38"/>
      <c r="G111" s="42"/>
      <c r="H111" s="37"/>
      <c r="I111" s="37"/>
      <c r="J111" s="37"/>
      <c r="K111" s="37"/>
      <c r="L111" s="43"/>
      <c r="M111" s="43"/>
      <c r="N111" s="43"/>
      <c r="O111" s="43"/>
      <c r="P111" s="43"/>
      <c r="Q111" s="43"/>
      <c r="R111" s="43"/>
      <c r="S111" s="43"/>
      <c r="T111" s="64"/>
      <c r="U111" s="64"/>
      <c r="V111" s="64"/>
      <c r="W111" s="64"/>
      <c r="X111" s="65"/>
      <c r="Y111" s="65"/>
      <c r="Z111" s="65"/>
      <c r="AA111" s="65"/>
      <c r="AB111" s="64"/>
      <c r="AC111" s="64"/>
      <c r="AD111" s="64"/>
      <c r="AE111" s="64"/>
      <c r="AF111" s="65"/>
      <c r="AG111" s="65"/>
      <c r="AH111" s="65"/>
      <c r="AI111" s="65"/>
      <c r="AJ111" s="39"/>
      <c r="AK111" s="66"/>
      <c r="AL111" s="66"/>
      <c r="AM111" s="75"/>
      <c r="AN111" s="75"/>
      <c r="AO111" s="75"/>
      <c r="AP111" s="75"/>
      <c r="AQ111" s="76"/>
      <c r="AR111" s="76"/>
      <c r="AS111" s="76"/>
      <c r="AT111" s="76"/>
      <c r="AU111" s="77"/>
      <c r="AV111" s="67"/>
      <c r="AW111" s="78"/>
      <c r="AX111" s="79"/>
      <c r="AY111" s="79"/>
      <c r="AZ111" s="79"/>
      <c r="BA111" s="64"/>
      <c r="BB111" s="64"/>
      <c r="BC111" s="64"/>
      <c r="BD111" s="64"/>
      <c r="BE111" s="45"/>
      <c r="BG111" s="63"/>
    </row>
    <row r="112" spans="1:59" s="36" customFormat="1" ht="35.1" hidden="1" customHeight="1">
      <c r="F112" s="38"/>
      <c r="G112" s="42"/>
      <c r="H112" s="37"/>
      <c r="I112" s="37"/>
      <c r="J112" s="37"/>
      <c r="K112" s="37"/>
      <c r="L112" s="43"/>
      <c r="M112" s="43"/>
      <c r="N112" s="43"/>
      <c r="O112" s="43"/>
      <c r="P112" s="43"/>
      <c r="Q112" s="43"/>
      <c r="R112" s="43"/>
      <c r="S112" s="43"/>
      <c r="T112" s="64"/>
      <c r="U112" s="64"/>
      <c r="V112" s="64"/>
      <c r="W112" s="64"/>
      <c r="X112" s="65"/>
      <c r="Y112" s="65"/>
      <c r="Z112" s="65"/>
      <c r="AA112" s="65"/>
      <c r="AB112" s="64"/>
      <c r="AC112" s="64"/>
      <c r="AD112" s="64"/>
      <c r="AE112" s="64"/>
      <c r="AF112" s="65"/>
      <c r="AG112" s="65"/>
      <c r="AH112" s="65"/>
      <c r="AI112" s="65"/>
      <c r="AJ112" s="39"/>
      <c r="AK112" s="66"/>
      <c r="AL112" s="66"/>
      <c r="AM112" s="75"/>
      <c r="AN112" s="75"/>
      <c r="AO112" s="75"/>
      <c r="AP112" s="75"/>
      <c r="AQ112" s="76"/>
      <c r="AR112" s="76"/>
      <c r="AS112" s="76"/>
      <c r="AT112" s="76"/>
      <c r="AU112" s="77"/>
      <c r="AV112" s="67"/>
      <c r="AW112" s="78"/>
      <c r="AX112" s="79"/>
      <c r="AY112" s="79"/>
      <c r="AZ112" s="79"/>
      <c r="BA112" s="64"/>
      <c r="BB112" s="64"/>
      <c r="BC112" s="64"/>
      <c r="BD112" s="64"/>
      <c r="BE112" s="45"/>
      <c r="BG112" s="63"/>
    </row>
    <row r="113" spans="1:57" s="63" customFormat="1" ht="34.5" customHeight="1">
      <c r="A113" s="36" t="str">
        <f t="shared" si="0"/>
        <v>BH147DT_D1+1</v>
      </c>
      <c r="B113" s="36" t="str">
        <f t="shared" si="1"/>
        <v>BH147DT_D1+2</v>
      </c>
      <c r="C113" s="36" t="str">
        <f t="shared" si="2"/>
        <v>BH147DT_D1+3</v>
      </c>
      <c r="D113" s="36" t="str">
        <f t="shared" si="3"/>
        <v>BH147DT_D1+4</v>
      </c>
      <c r="E113" s="36" t="s">
        <v>14</v>
      </c>
      <c r="F113" s="38">
        <v>147</v>
      </c>
      <c r="G113" s="24" t="s">
        <v>42</v>
      </c>
      <c r="H113" s="37" t="str">
        <f t="shared" si="4"/>
        <v>Đường kết nối khu công nghiệp Giang Điền</v>
      </c>
      <c r="I113" s="40" t="s">
        <v>17</v>
      </c>
      <c r="J113" s="40" t="s">
        <v>41</v>
      </c>
      <c r="K113" s="40" t="s">
        <v>88</v>
      </c>
      <c r="L113" s="49">
        <v>10000</v>
      </c>
      <c r="M113" s="49">
        <v>5000</v>
      </c>
      <c r="N113" s="49">
        <v>3600</v>
      </c>
      <c r="O113" s="49">
        <v>1800</v>
      </c>
      <c r="P113" s="43"/>
      <c r="Q113" s="43"/>
      <c r="R113" s="43"/>
      <c r="S113" s="43"/>
      <c r="T113" s="64"/>
      <c r="U113" s="64" t="e">
        <f>VLOOKUP(B113,#REF!,32,0)</f>
        <v>#REF!</v>
      </c>
      <c r="V113" s="64"/>
      <c r="W113" s="64"/>
      <c r="X113" s="65"/>
      <c r="Y113" s="65" t="e">
        <f>U113/M113</f>
        <v>#REF!</v>
      </c>
      <c r="Z113" s="65"/>
      <c r="AA113" s="65"/>
      <c r="AB113" s="64"/>
      <c r="AC113" s="64"/>
      <c r="AD113" s="64" t="e">
        <f>VLOOKUP($G113,'[1]ONT,ODTCUTHE'!$H$5:$O$199,7,0)</f>
        <v>#N/A</v>
      </c>
      <c r="AE113" s="64"/>
      <c r="AF113" s="65"/>
      <c r="AG113" s="65"/>
      <c r="AH113" s="65" t="e">
        <f>AD113/N113</f>
        <v>#N/A</v>
      </c>
      <c r="AI113" s="65"/>
      <c r="AJ113" s="39"/>
      <c r="AK113" s="66" t="e">
        <f>AVERAGE(AF113:AI113)</f>
        <v>#N/A</v>
      </c>
      <c r="AL113" s="66"/>
      <c r="AM113" s="75"/>
      <c r="AN113" s="75"/>
      <c r="AO113" s="75"/>
      <c r="AP113" s="75"/>
      <c r="AQ113" s="75"/>
      <c r="AR113" s="75"/>
      <c r="AS113" s="75"/>
      <c r="AT113" s="75"/>
      <c r="AU113" s="77" t="e">
        <f>VLOOKUP($G113,'[1]ONT,ODTCUTHE'!$C$5:$E$199,3,0)</f>
        <v>#N/A</v>
      </c>
      <c r="AV113" s="68" t="s">
        <v>14</v>
      </c>
      <c r="AW113" s="78">
        <v>5600</v>
      </c>
      <c r="AX113" s="79">
        <v>2800</v>
      </c>
      <c r="AY113" s="79">
        <v>2030</v>
      </c>
      <c r="AZ113" s="79">
        <v>1260</v>
      </c>
      <c r="BA113" s="64">
        <v>4800</v>
      </c>
      <c r="BB113" s="64">
        <v>2400</v>
      </c>
      <c r="BC113" s="64">
        <v>1740</v>
      </c>
      <c r="BD113" s="64">
        <v>1080</v>
      </c>
      <c r="BE113" s="36"/>
    </row>
    <row r="114" spans="1:57" s="63" customFormat="1" ht="34.5" hidden="1" customHeight="1">
      <c r="A114" s="36"/>
      <c r="B114" s="36"/>
      <c r="C114" s="36"/>
      <c r="D114" s="36"/>
      <c r="E114" s="36"/>
      <c r="F114" s="38"/>
      <c r="G114" s="24"/>
      <c r="H114" s="37"/>
      <c r="I114" s="40"/>
      <c r="J114" s="40"/>
      <c r="K114" s="40"/>
      <c r="L114" s="49"/>
      <c r="M114" s="49"/>
      <c r="N114" s="49"/>
      <c r="O114" s="49"/>
      <c r="P114" s="43"/>
      <c r="Q114" s="43"/>
      <c r="R114" s="43"/>
      <c r="S114" s="43"/>
      <c r="T114" s="64"/>
      <c r="U114" s="64"/>
      <c r="V114" s="64"/>
      <c r="W114" s="64"/>
      <c r="X114" s="65"/>
      <c r="Y114" s="65"/>
      <c r="Z114" s="65"/>
      <c r="AA114" s="65"/>
      <c r="AB114" s="64"/>
      <c r="AC114" s="64"/>
      <c r="AD114" s="64"/>
      <c r="AE114" s="64"/>
      <c r="AF114" s="65"/>
      <c r="AG114" s="65"/>
      <c r="AH114" s="65"/>
      <c r="AI114" s="65"/>
      <c r="AJ114" s="39"/>
      <c r="AK114" s="66"/>
      <c r="AL114" s="66"/>
      <c r="AM114" s="75"/>
      <c r="AN114" s="75"/>
      <c r="AO114" s="75"/>
      <c r="AP114" s="75"/>
      <c r="AQ114" s="75"/>
      <c r="AR114" s="75"/>
      <c r="AS114" s="75"/>
      <c r="AT114" s="75"/>
      <c r="AU114" s="77"/>
      <c r="AV114" s="80"/>
      <c r="AW114" s="78"/>
      <c r="AX114" s="79"/>
      <c r="AY114" s="79"/>
      <c r="AZ114" s="79"/>
      <c r="BA114" s="64"/>
      <c r="BB114" s="64"/>
      <c r="BC114" s="64"/>
      <c r="BD114" s="64"/>
      <c r="BE114" s="36"/>
    </row>
    <row r="115" spans="1:57" s="63" customFormat="1" ht="34.5" hidden="1" customHeight="1">
      <c r="A115" s="36"/>
      <c r="B115" s="36"/>
      <c r="C115" s="36"/>
      <c r="D115" s="36"/>
      <c r="E115" s="36"/>
      <c r="F115" s="38"/>
      <c r="G115" s="24"/>
      <c r="H115" s="37"/>
      <c r="I115" s="40"/>
      <c r="J115" s="40"/>
      <c r="K115" s="40"/>
      <c r="L115" s="49"/>
      <c r="M115" s="49"/>
      <c r="N115" s="49"/>
      <c r="O115" s="49"/>
      <c r="P115" s="43"/>
      <c r="Q115" s="43"/>
      <c r="R115" s="43"/>
      <c r="S115" s="43"/>
      <c r="T115" s="64"/>
      <c r="U115" s="64"/>
      <c r="V115" s="64"/>
      <c r="W115" s="64"/>
      <c r="X115" s="65"/>
      <c r="Y115" s="65"/>
      <c r="Z115" s="65"/>
      <c r="AA115" s="65"/>
      <c r="AB115" s="64"/>
      <c r="AC115" s="64"/>
      <c r="AD115" s="64"/>
      <c r="AE115" s="64"/>
      <c r="AF115" s="65"/>
      <c r="AG115" s="65"/>
      <c r="AH115" s="65"/>
      <c r="AI115" s="65"/>
      <c r="AJ115" s="39"/>
      <c r="AK115" s="66"/>
      <c r="AL115" s="66"/>
      <c r="AM115" s="75"/>
      <c r="AN115" s="75"/>
      <c r="AO115" s="75"/>
      <c r="AP115" s="75"/>
      <c r="AQ115" s="75"/>
      <c r="AR115" s="75"/>
      <c r="AS115" s="75"/>
      <c r="AT115" s="75"/>
      <c r="AU115" s="77"/>
      <c r="AV115" s="80"/>
      <c r="AW115" s="78"/>
      <c r="AX115" s="79"/>
      <c r="AY115" s="79"/>
      <c r="AZ115" s="79"/>
      <c r="BA115" s="64"/>
      <c r="BB115" s="64"/>
      <c r="BC115" s="64"/>
      <c r="BD115" s="64"/>
      <c r="BE115" s="36"/>
    </row>
    <row r="116" spans="1:57" s="63" customFormat="1" ht="34.5" hidden="1" customHeight="1">
      <c r="A116" s="36"/>
      <c r="B116" s="36"/>
      <c r="C116" s="36"/>
      <c r="D116" s="36"/>
      <c r="E116" s="36"/>
      <c r="F116" s="38"/>
      <c r="G116" s="24"/>
      <c r="H116" s="37"/>
      <c r="I116" s="40"/>
      <c r="J116" s="40"/>
      <c r="K116" s="40"/>
      <c r="L116" s="49"/>
      <c r="M116" s="49"/>
      <c r="N116" s="49"/>
      <c r="O116" s="49"/>
      <c r="P116" s="43"/>
      <c r="Q116" s="43"/>
      <c r="R116" s="43"/>
      <c r="S116" s="43"/>
      <c r="T116" s="64"/>
      <c r="U116" s="64"/>
      <c r="V116" s="64"/>
      <c r="W116" s="64"/>
      <c r="X116" s="65"/>
      <c r="Y116" s="65"/>
      <c r="Z116" s="65"/>
      <c r="AA116" s="65"/>
      <c r="AB116" s="64"/>
      <c r="AC116" s="64"/>
      <c r="AD116" s="64"/>
      <c r="AE116" s="64"/>
      <c r="AF116" s="65"/>
      <c r="AG116" s="65"/>
      <c r="AH116" s="65"/>
      <c r="AI116" s="65"/>
      <c r="AJ116" s="39"/>
      <c r="AK116" s="66"/>
      <c r="AL116" s="66"/>
      <c r="AM116" s="75"/>
      <c r="AN116" s="75"/>
      <c r="AO116" s="75"/>
      <c r="AP116" s="75"/>
      <c r="AQ116" s="75"/>
      <c r="AR116" s="75"/>
      <c r="AS116" s="75"/>
      <c r="AT116" s="75"/>
      <c r="AU116" s="77"/>
      <c r="AV116" s="80"/>
      <c r="AW116" s="78"/>
      <c r="AX116" s="79"/>
      <c r="AY116" s="79"/>
      <c r="AZ116" s="79"/>
      <c r="BA116" s="64"/>
      <c r="BB116" s="64"/>
      <c r="BC116" s="64"/>
      <c r="BD116" s="64"/>
      <c r="BE116" s="36"/>
    </row>
    <row r="117" spans="1:57" s="63" customFormat="1" ht="34.5" hidden="1" customHeight="1">
      <c r="A117" s="36"/>
      <c r="B117" s="36"/>
      <c r="C117" s="36"/>
      <c r="D117" s="36"/>
      <c r="E117" s="36"/>
      <c r="F117" s="38"/>
      <c r="G117" s="24"/>
      <c r="H117" s="37"/>
      <c r="I117" s="40"/>
      <c r="J117" s="40"/>
      <c r="K117" s="40"/>
      <c r="L117" s="49"/>
      <c r="M117" s="49"/>
      <c r="N117" s="49"/>
      <c r="O117" s="49"/>
      <c r="P117" s="43"/>
      <c r="Q117" s="43"/>
      <c r="R117" s="43"/>
      <c r="S117" s="43"/>
      <c r="T117" s="64"/>
      <c r="U117" s="64"/>
      <c r="V117" s="64"/>
      <c r="W117" s="64"/>
      <c r="X117" s="65"/>
      <c r="Y117" s="65"/>
      <c r="Z117" s="65"/>
      <c r="AA117" s="65"/>
      <c r="AB117" s="64"/>
      <c r="AC117" s="64"/>
      <c r="AD117" s="64"/>
      <c r="AE117" s="64"/>
      <c r="AF117" s="65"/>
      <c r="AG117" s="65"/>
      <c r="AH117" s="65"/>
      <c r="AI117" s="65"/>
      <c r="AJ117" s="39"/>
      <c r="AK117" s="66"/>
      <c r="AL117" s="66"/>
      <c r="AM117" s="75"/>
      <c r="AN117" s="75"/>
      <c r="AO117" s="75"/>
      <c r="AP117" s="75"/>
      <c r="AQ117" s="75"/>
      <c r="AR117" s="75"/>
      <c r="AS117" s="75"/>
      <c r="AT117" s="75"/>
      <c r="AU117" s="77"/>
      <c r="AV117" s="80"/>
      <c r="AW117" s="78"/>
      <c r="AX117" s="79"/>
      <c r="AY117" s="79"/>
      <c r="AZ117" s="79"/>
      <c r="BA117" s="64"/>
      <c r="BB117" s="64"/>
      <c r="BC117" s="64"/>
      <c r="BD117" s="64"/>
      <c r="BE117" s="36"/>
    </row>
    <row r="118" spans="1:57" s="63" customFormat="1" ht="34.5" hidden="1" customHeight="1">
      <c r="A118" s="36"/>
      <c r="B118" s="36"/>
      <c r="C118" s="36"/>
      <c r="D118" s="36"/>
      <c r="E118" s="36"/>
      <c r="F118" s="38"/>
      <c r="G118" s="24"/>
      <c r="H118" s="37"/>
      <c r="I118" s="40"/>
      <c r="J118" s="40"/>
      <c r="K118" s="40"/>
      <c r="L118" s="49"/>
      <c r="M118" s="49"/>
      <c r="N118" s="49"/>
      <c r="O118" s="49"/>
      <c r="P118" s="43"/>
      <c r="Q118" s="43"/>
      <c r="R118" s="43"/>
      <c r="S118" s="43"/>
      <c r="T118" s="64"/>
      <c r="U118" s="64"/>
      <c r="V118" s="64"/>
      <c r="W118" s="64"/>
      <c r="X118" s="65"/>
      <c r="Y118" s="65"/>
      <c r="Z118" s="65"/>
      <c r="AA118" s="65"/>
      <c r="AB118" s="64"/>
      <c r="AC118" s="64"/>
      <c r="AD118" s="64"/>
      <c r="AE118" s="64"/>
      <c r="AF118" s="65"/>
      <c r="AG118" s="65"/>
      <c r="AH118" s="65"/>
      <c r="AI118" s="65"/>
      <c r="AJ118" s="39"/>
      <c r="AK118" s="66"/>
      <c r="AL118" s="66"/>
      <c r="AM118" s="75"/>
      <c r="AN118" s="75"/>
      <c r="AO118" s="75"/>
      <c r="AP118" s="75"/>
      <c r="AQ118" s="75"/>
      <c r="AR118" s="75"/>
      <c r="AS118" s="75"/>
      <c r="AT118" s="75"/>
      <c r="AU118" s="77"/>
      <c r="AV118" s="80"/>
      <c r="AW118" s="78"/>
      <c r="AX118" s="79"/>
      <c r="AY118" s="79"/>
      <c r="AZ118" s="79"/>
      <c r="BA118" s="64"/>
      <c r="BB118" s="64"/>
      <c r="BC118" s="64"/>
      <c r="BD118" s="64"/>
      <c r="BE118" s="36"/>
    </row>
    <row r="119" spans="1:57" s="63" customFormat="1" ht="34.5" hidden="1" customHeight="1">
      <c r="A119" s="36"/>
      <c r="B119" s="36"/>
      <c r="C119" s="36"/>
      <c r="D119" s="36"/>
      <c r="E119" s="36"/>
      <c r="F119" s="38"/>
      <c r="G119" s="24"/>
      <c r="H119" s="37"/>
      <c r="I119" s="40"/>
      <c r="J119" s="40"/>
      <c r="K119" s="40"/>
      <c r="L119" s="49"/>
      <c r="M119" s="49"/>
      <c r="N119" s="49"/>
      <c r="O119" s="49"/>
      <c r="P119" s="43"/>
      <c r="Q119" s="43"/>
      <c r="R119" s="43"/>
      <c r="S119" s="43"/>
      <c r="T119" s="64"/>
      <c r="U119" s="64"/>
      <c r="V119" s="64"/>
      <c r="W119" s="64"/>
      <c r="X119" s="65"/>
      <c r="Y119" s="65"/>
      <c r="Z119" s="65"/>
      <c r="AA119" s="65"/>
      <c r="AB119" s="64"/>
      <c r="AC119" s="64"/>
      <c r="AD119" s="64"/>
      <c r="AE119" s="64"/>
      <c r="AF119" s="65"/>
      <c r="AG119" s="65"/>
      <c r="AH119" s="65"/>
      <c r="AI119" s="65"/>
      <c r="AJ119" s="39"/>
      <c r="AK119" s="66"/>
      <c r="AL119" s="66"/>
      <c r="AM119" s="75"/>
      <c r="AN119" s="75"/>
      <c r="AO119" s="75"/>
      <c r="AP119" s="75"/>
      <c r="AQ119" s="75"/>
      <c r="AR119" s="75"/>
      <c r="AS119" s="75"/>
      <c r="AT119" s="75"/>
      <c r="AU119" s="77"/>
      <c r="AV119" s="80"/>
      <c r="AW119" s="78"/>
      <c r="AX119" s="79"/>
      <c r="AY119" s="79"/>
      <c r="AZ119" s="79"/>
      <c r="BA119" s="64"/>
      <c r="BB119" s="64"/>
      <c r="BC119" s="64"/>
      <c r="BD119" s="64"/>
      <c r="BE119" s="36"/>
    </row>
    <row r="120" spans="1:57" s="36" customFormat="1" ht="63">
      <c r="A120" s="36" t="str">
        <f t="shared" si="0"/>
        <v>BH139DT+1</v>
      </c>
      <c r="B120" s="36" t="str">
        <f t="shared" si="1"/>
        <v>BH139DT+2</v>
      </c>
      <c r="C120" s="36" t="str">
        <f t="shared" si="2"/>
        <v>BH139DT+3</v>
      </c>
      <c r="D120" s="36" t="str">
        <f t="shared" si="3"/>
        <v>BH139DT+4</v>
      </c>
      <c r="E120" s="36" t="s">
        <v>14</v>
      </c>
      <c r="F120" s="38">
        <v>139</v>
      </c>
      <c r="G120" s="42" t="s">
        <v>30</v>
      </c>
      <c r="H120" s="37" t="str">
        <f t="shared" si="4"/>
        <v>Đường Chu Mạnh Trinh</v>
      </c>
      <c r="I120" s="37" t="s">
        <v>52</v>
      </c>
      <c r="J120" s="37" t="s">
        <v>25</v>
      </c>
      <c r="K120" s="37" t="s">
        <v>83</v>
      </c>
      <c r="L120" s="43">
        <v>8000</v>
      </c>
      <c r="M120" s="43">
        <v>4000</v>
      </c>
      <c r="N120" s="43">
        <v>2700</v>
      </c>
      <c r="O120" s="43">
        <v>1800</v>
      </c>
      <c r="P120" s="43" t="e">
        <f>VLOOKUP(G120&amp;"Vị trí 1",#REF!,9,0)</f>
        <v>#REF!</v>
      </c>
      <c r="Q120" s="43" t="e">
        <f>VLOOKUP(G120&amp;"Vị trí 2",#REF!,9,0)</f>
        <v>#REF!</v>
      </c>
      <c r="R120" s="43" t="e">
        <f>VLOOKUP(G120&amp;"Vị trí 3",#REF!,9,0)</f>
        <v>#REF!</v>
      </c>
      <c r="S120" s="43" t="e">
        <f>VLOOKUP(G120&amp;"Vị trí 4",#REF!,9,0)</f>
        <v>#REF!</v>
      </c>
      <c r="T120" s="64"/>
      <c r="U120" s="64"/>
      <c r="V120" s="64"/>
      <c r="W120" s="64"/>
      <c r="X120" s="65"/>
      <c r="Y120" s="65"/>
      <c r="Z120" s="65"/>
      <c r="AA120" s="65"/>
      <c r="AB120" s="64"/>
      <c r="AC120" s="64"/>
      <c r="AD120" s="64"/>
      <c r="AE120" s="64"/>
      <c r="AF120" s="65"/>
      <c r="AG120" s="65"/>
      <c r="AH120" s="65"/>
      <c r="AI120" s="65"/>
      <c r="AJ120" s="39">
        <v>3.05</v>
      </c>
      <c r="AK120" s="66"/>
      <c r="AL120" s="66" t="e">
        <f>AJ120*#REF!/#REF!</f>
        <v>#REF!</v>
      </c>
      <c r="AM120" s="75" t="e">
        <f t="shared" ref="AM120:AP127" si="11">L120*$AL120</f>
        <v>#REF!</v>
      </c>
      <c r="AN120" s="75" t="e">
        <f t="shared" si="11"/>
        <v>#REF!</v>
      </c>
      <c r="AO120" s="75" t="e">
        <f t="shared" si="11"/>
        <v>#REF!</v>
      </c>
      <c r="AP120" s="75" t="e">
        <f t="shared" si="11"/>
        <v>#REF!</v>
      </c>
      <c r="AQ120" s="76" t="e">
        <f t="shared" ref="AQ120:AT127" si="12">IF(AM120&lt;1000,ROUND(AM120,-1),ROUND(AM120,-2))</f>
        <v>#REF!</v>
      </c>
      <c r="AR120" s="76" t="e">
        <f t="shared" si="12"/>
        <v>#REF!</v>
      </c>
      <c r="AS120" s="76" t="e">
        <f t="shared" si="12"/>
        <v>#REF!</v>
      </c>
      <c r="AT120" s="76" t="e">
        <f t="shared" si="12"/>
        <v>#REF!</v>
      </c>
      <c r="AU120" s="77" t="e">
        <f>AM120*0.15</f>
        <v>#REF!</v>
      </c>
      <c r="AV120" s="67" t="s">
        <v>14</v>
      </c>
      <c r="AW120" s="78">
        <v>7700</v>
      </c>
      <c r="AX120" s="79">
        <v>3500</v>
      </c>
      <c r="AY120" s="79">
        <v>2520</v>
      </c>
      <c r="AZ120" s="79">
        <v>1820</v>
      </c>
      <c r="BA120" s="64">
        <v>6600</v>
      </c>
      <c r="BB120" s="64">
        <v>3000</v>
      </c>
      <c r="BC120" s="64">
        <v>2160</v>
      </c>
      <c r="BD120" s="64">
        <v>1560</v>
      </c>
      <c r="BE120" s="45" t="e">
        <f>AT120-AU120</f>
        <v>#REF!</v>
      </c>
    </row>
    <row r="121" spans="1:57" s="36" customFormat="1" ht="15.75" hidden="1">
      <c r="F121" s="38"/>
      <c r="G121" s="42"/>
      <c r="H121" s="37"/>
      <c r="I121" s="37"/>
      <c r="J121" s="37"/>
      <c r="K121" s="37"/>
      <c r="L121" s="43"/>
      <c r="M121" s="43"/>
      <c r="N121" s="43"/>
      <c r="O121" s="43"/>
      <c r="P121" s="43"/>
      <c r="Q121" s="43"/>
      <c r="R121" s="43"/>
      <c r="S121" s="43"/>
      <c r="T121" s="64"/>
      <c r="U121" s="64"/>
      <c r="V121" s="64"/>
      <c r="W121" s="64"/>
      <c r="X121" s="65"/>
      <c r="Y121" s="65"/>
      <c r="Z121" s="65"/>
      <c r="AA121" s="65"/>
      <c r="AB121" s="64"/>
      <c r="AC121" s="64"/>
      <c r="AD121" s="64"/>
      <c r="AE121" s="64"/>
      <c r="AF121" s="65"/>
      <c r="AG121" s="65"/>
      <c r="AH121" s="65"/>
      <c r="AI121" s="65"/>
      <c r="AJ121" s="39"/>
      <c r="AK121" s="66"/>
      <c r="AL121" s="66"/>
      <c r="AM121" s="75"/>
      <c r="AN121" s="75"/>
      <c r="AO121" s="75"/>
      <c r="AP121" s="75"/>
      <c r="AQ121" s="76"/>
      <c r="AR121" s="76"/>
      <c r="AS121" s="76"/>
      <c r="AT121" s="76"/>
      <c r="AU121" s="77"/>
      <c r="AV121" s="67"/>
      <c r="AW121" s="78"/>
      <c r="AX121" s="79"/>
      <c r="AY121" s="79"/>
      <c r="AZ121" s="79"/>
      <c r="BA121" s="64"/>
      <c r="BB121" s="64"/>
      <c r="BC121" s="64"/>
      <c r="BD121" s="64"/>
      <c r="BE121" s="45"/>
    </row>
    <row r="122" spans="1:57" s="36" customFormat="1" ht="15.75" hidden="1">
      <c r="F122" s="38"/>
      <c r="G122" s="42"/>
      <c r="H122" s="37"/>
      <c r="I122" s="37"/>
      <c r="J122" s="37"/>
      <c r="K122" s="37"/>
      <c r="L122" s="43"/>
      <c r="M122" s="43"/>
      <c r="N122" s="43"/>
      <c r="O122" s="43"/>
      <c r="P122" s="43"/>
      <c r="Q122" s="43"/>
      <c r="R122" s="43"/>
      <c r="S122" s="43"/>
      <c r="T122" s="64"/>
      <c r="U122" s="64"/>
      <c r="V122" s="64"/>
      <c r="W122" s="64"/>
      <c r="X122" s="65"/>
      <c r="Y122" s="65"/>
      <c r="Z122" s="65"/>
      <c r="AA122" s="65"/>
      <c r="AB122" s="64"/>
      <c r="AC122" s="64"/>
      <c r="AD122" s="64"/>
      <c r="AE122" s="64"/>
      <c r="AF122" s="65"/>
      <c r="AG122" s="65"/>
      <c r="AH122" s="65"/>
      <c r="AI122" s="65"/>
      <c r="AJ122" s="39"/>
      <c r="AK122" s="66"/>
      <c r="AL122" s="66"/>
      <c r="AM122" s="75"/>
      <c r="AN122" s="75"/>
      <c r="AO122" s="75"/>
      <c r="AP122" s="75"/>
      <c r="AQ122" s="76"/>
      <c r="AR122" s="76"/>
      <c r="AS122" s="76"/>
      <c r="AT122" s="76"/>
      <c r="AU122" s="77"/>
      <c r="AV122" s="67"/>
      <c r="AW122" s="78"/>
      <c r="AX122" s="79"/>
      <c r="AY122" s="79"/>
      <c r="AZ122" s="79"/>
      <c r="BA122" s="64"/>
      <c r="BB122" s="64"/>
      <c r="BC122" s="64"/>
      <c r="BD122" s="64"/>
      <c r="BE122" s="45"/>
    </row>
    <row r="123" spans="1:57" s="36" customFormat="1" ht="15.75" hidden="1">
      <c r="F123" s="38"/>
      <c r="G123" s="42"/>
      <c r="H123" s="37"/>
      <c r="I123" s="37"/>
      <c r="J123" s="37"/>
      <c r="K123" s="37"/>
      <c r="L123" s="43"/>
      <c r="M123" s="43"/>
      <c r="N123" s="43"/>
      <c r="O123" s="43"/>
      <c r="P123" s="43"/>
      <c r="Q123" s="43"/>
      <c r="R123" s="43"/>
      <c r="S123" s="43"/>
      <c r="T123" s="64"/>
      <c r="U123" s="64"/>
      <c r="V123" s="64"/>
      <c r="W123" s="64"/>
      <c r="X123" s="65"/>
      <c r="Y123" s="65"/>
      <c r="Z123" s="65"/>
      <c r="AA123" s="65"/>
      <c r="AB123" s="64"/>
      <c r="AC123" s="64"/>
      <c r="AD123" s="64"/>
      <c r="AE123" s="64"/>
      <c r="AF123" s="65"/>
      <c r="AG123" s="65"/>
      <c r="AH123" s="65"/>
      <c r="AI123" s="65"/>
      <c r="AJ123" s="39"/>
      <c r="AK123" s="66"/>
      <c r="AL123" s="66"/>
      <c r="AM123" s="75"/>
      <c r="AN123" s="75"/>
      <c r="AO123" s="75"/>
      <c r="AP123" s="75"/>
      <c r="AQ123" s="76"/>
      <c r="AR123" s="76"/>
      <c r="AS123" s="76"/>
      <c r="AT123" s="76"/>
      <c r="AU123" s="77"/>
      <c r="AV123" s="67"/>
      <c r="AW123" s="78"/>
      <c r="AX123" s="79"/>
      <c r="AY123" s="79"/>
      <c r="AZ123" s="79"/>
      <c r="BA123" s="64"/>
      <c r="BB123" s="64"/>
      <c r="BC123" s="64"/>
      <c r="BD123" s="64"/>
      <c r="BE123" s="45"/>
    </row>
    <row r="124" spans="1:57" s="36" customFormat="1" ht="15.75" hidden="1">
      <c r="F124" s="38"/>
      <c r="G124" s="42"/>
      <c r="H124" s="37"/>
      <c r="I124" s="37"/>
      <c r="J124" s="37"/>
      <c r="K124" s="37"/>
      <c r="L124" s="43"/>
      <c r="M124" s="43"/>
      <c r="N124" s="43"/>
      <c r="O124" s="43"/>
      <c r="P124" s="43"/>
      <c r="Q124" s="43"/>
      <c r="R124" s="43"/>
      <c r="S124" s="43"/>
      <c r="T124" s="64"/>
      <c r="U124" s="64"/>
      <c r="V124" s="64"/>
      <c r="W124" s="64"/>
      <c r="X124" s="65"/>
      <c r="Y124" s="65"/>
      <c r="Z124" s="65"/>
      <c r="AA124" s="65"/>
      <c r="AB124" s="64"/>
      <c r="AC124" s="64"/>
      <c r="AD124" s="64"/>
      <c r="AE124" s="64"/>
      <c r="AF124" s="65"/>
      <c r="AG124" s="65"/>
      <c r="AH124" s="65"/>
      <c r="AI124" s="65"/>
      <c r="AJ124" s="39"/>
      <c r="AK124" s="66"/>
      <c r="AL124" s="66"/>
      <c r="AM124" s="75"/>
      <c r="AN124" s="75"/>
      <c r="AO124" s="75"/>
      <c r="AP124" s="75"/>
      <c r="AQ124" s="76"/>
      <c r="AR124" s="76"/>
      <c r="AS124" s="76"/>
      <c r="AT124" s="76"/>
      <c r="AU124" s="77"/>
      <c r="AV124" s="67"/>
      <c r="AW124" s="78"/>
      <c r="AX124" s="79"/>
      <c r="AY124" s="79"/>
      <c r="AZ124" s="79"/>
      <c r="BA124" s="64"/>
      <c r="BB124" s="64"/>
      <c r="BC124" s="64"/>
      <c r="BD124" s="64"/>
      <c r="BE124" s="45"/>
    </row>
    <row r="125" spans="1:57" s="36" customFormat="1" ht="15.75" hidden="1">
      <c r="F125" s="38"/>
      <c r="G125" s="42"/>
      <c r="H125" s="37"/>
      <c r="I125" s="37"/>
      <c r="J125" s="37"/>
      <c r="K125" s="37"/>
      <c r="L125" s="43"/>
      <c r="M125" s="43"/>
      <c r="N125" s="43"/>
      <c r="O125" s="43"/>
      <c r="P125" s="43"/>
      <c r="Q125" s="43"/>
      <c r="R125" s="43"/>
      <c r="S125" s="43"/>
      <c r="T125" s="64"/>
      <c r="U125" s="64"/>
      <c r="V125" s="64"/>
      <c r="W125" s="64"/>
      <c r="X125" s="65"/>
      <c r="Y125" s="65"/>
      <c r="Z125" s="65"/>
      <c r="AA125" s="65"/>
      <c r="AB125" s="64"/>
      <c r="AC125" s="64"/>
      <c r="AD125" s="64"/>
      <c r="AE125" s="64"/>
      <c r="AF125" s="65"/>
      <c r="AG125" s="65"/>
      <c r="AH125" s="65"/>
      <c r="AI125" s="65"/>
      <c r="AJ125" s="39"/>
      <c r="AK125" s="66"/>
      <c r="AL125" s="66"/>
      <c r="AM125" s="75"/>
      <c r="AN125" s="75"/>
      <c r="AO125" s="75"/>
      <c r="AP125" s="75"/>
      <c r="AQ125" s="76"/>
      <c r="AR125" s="76"/>
      <c r="AS125" s="76"/>
      <c r="AT125" s="76"/>
      <c r="AU125" s="77"/>
      <c r="AV125" s="67"/>
      <c r="AW125" s="78"/>
      <c r="AX125" s="79"/>
      <c r="AY125" s="79"/>
      <c r="AZ125" s="79"/>
      <c r="BA125" s="64"/>
      <c r="BB125" s="64"/>
      <c r="BC125" s="64"/>
      <c r="BD125" s="64"/>
      <c r="BE125" s="45"/>
    </row>
    <row r="126" spans="1:57" s="36" customFormat="1" ht="15.75" hidden="1">
      <c r="F126" s="38"/>
      <c r="G126" s="42"/>
      <c r="H126" s="37"/>
      <c r="I126" s="37"/>
      <c r="J126" s="37"/>
      <c r="K126" s="37"/>
      <c r="L126" s="43"/>
      <c r="M126" s="43"/>
      <c r="N126" s="43"/>
      <c r="O126" s="43"/>
      <c r="P126" s="43"/>
      <c r="Q126" s="43"/>
      <c r="R126" s="43"/>
      <c r="S126" s="43"/>
      <c r="T126" s="64"/>
      <c r="U126" s="64"/>
      <c r="V126" s="64"/>
      <c r="W126" s="64"/>
      <c r="X126" s="65"/>
      <c r="Y126" s="65"/>
      <c r="Z126" s="65"/>
      <c r="AA126" s="65"/>
      <c r="AB126" s="64"/>
      <c r="AC126" s="64"/>
      <c r="AD126" s="64"/>
      <c r="AE126" s="64"/>
      <c r="AF126" s="65"/>
      <c r="AG126" s="65"/>
      <c r="AH126" s="65"/>
      <c r="AI126" s="65"/>
      <c r="AJ126" s="39"/>
      <c r="AK126" s="66"/>
      <c r="AL126" s="66"/>
      <c r="AM126" s="75"/>
      <c r="AN126" s="75"/>
      <c r="AO126" s="75"/>
      <c r="AP126" s="75"/>
      <c r="AQ126" s="76"/>
      <c r="AR126" s="76"/>
      <c r="AS126" s="76"/>
      <c r="AT126" s="76"/>
      <c r="AU126" s="77"/>
      <c r="AV126" s="67"/>
      <c r="AW126" s="78"/>
      <c r="AX126" s="79"/>
      <c r="AY126" s="79"/>
      <c r="AZ126" s="79"/>
      <c r="BA126" s="64"/>
      <c r="BB126" s="64"/>
      <c r="BC126" s="64"/>
      <c r="BD126" s="64"/>
      <c r="BE126" s="45"/>
    </row>
    <row r="127" spans="1:57" s="36" customFormat="1" ht="35.1" customHeight="1">
      <c r="A127" s="36" t="str">
        <f t="shared" si="0"/>
        <v>BH134DT+1</v>
      </c>
      <c r="B127" s="36" t="str">
        <f t="shared" si="1"/>
        <v>BH134DT+2</v>
      </c>
      <c r="C127" s="36" t="str">
        <f t="shared" si="2"/>
        <v>BH134DT+3</v>
      </c>
      <c r="D127" s="36" t="str">
        <f t="shared" si="3"/>
        <v>BH134DT+4</v>
      </c>
      <c r="E127" s="36" t="s">
        <v>14</v>
      </c>
      <c r="F127" s="38">
        <v>134</v>
      </c>
      <c r="G127" s="42" t="s">
        <v>27</v>
      </c>
      <c r="H127" s="37" t="str">
        <f t="shared" si="4"/>
        <v>Đường Bùi Văn Hòa</v>
      </c>
      <c r="I127" s="37" t="s">
        <v>15</v>
      </c>
      <c r="J127" s="37" t="s">
        <v>61</v>
      </c>
      <c r="K127" s="37" t="s">
        <v>59</v>
      </c>
      <c r="L127" s="43">
        <v>27000</v>
      </c>
      <c r="M127" s="43">
        <v>12000</v>
      </c>
      <c r="N127" s="43">
        <v>6500</v>
      </c>
      <c r="O127" s="43">
        <v>4500</v>
      </c>
      <c r="P127" s="43" t="e">
        <f>VLOOKUP(G127&amp;"Vị trí 1",#REF!,9,0)</f>
        <v>#REF!</v>
      </c>
      <c r="Q127" s="43" t="e">
        <f>VLOOKUP(G127&amp;"Vị trí 2",#REF!,9,0)</f>
        <v>#REF!</v>
      </c>
      <c r="R127" s="43" t="e">
        <f>VLOOKUP(G127&amp;"Vị trí 3",#REF!,9,0)</f>
        <v>#REF!</v>
      </c>
      <c r="S127" s="43" t="e">
        <f>VLOOKUP(G127&amp;"Vị trí 4",#REF!,9,0)</f>
        <v>#REF!</v>
      </c>
      <c r="T127" s="64" t="e">
        <f>VLOOKUP(A127,#REF!,32,0)</f>
        <v>#REF!</v>
      </c>
      <c r="U127" s="64" t="e">
        <f>VLOOKUP(B127,#REF!,32,0)</f>
        <v>#REF!</v>
      </c>
      <c r="V127" s="64" t="e">
        <f>VLOOKUP(C127,#REF!,32,0)</f>
        <v>#REF!</v>
      </c>
      <c r="W127" s="64"/>
      <c r="X127" s="65" t="e">
        <f>T127/L127</f>
        <v>#REF!</v>
      </c>
      <c r="Y127" s="65" t="e">
        <f>U127/M127</f>
        <v>#REF!</v>
      </c>
      <c r="Z127" s="65" t="e">
        <f>V127/N127</f>
        <v>#REF!</v>
      </c>
      <c r="AA127" s="65"/>
      <c r="AB127" s="64"/>
      <c r="AC127" s="64"/>
      <c r="AD127" s="64"/>
      <c r="AE127" s="64"/>
      <c r="AF127" s="65"/>
      <c r="AG127" s="65"/>
      <c r="AH127" s="65"/>
      <c r="AI127" s="65"/>
      <c r="AJ127" s="39">
        <v>2.3232296014048757</v>
      </c>
      <c r="AK127" s="66"/>
      <c r="AL127" s="66">
        <v>1.35</v>
      </c>
      <c r="AM127" s="75">
        <f t="shared" si="11"/>
        <v>36450</v>
      </c>
      <c r="AN127" s="75">
        <f t="shared" si="11"/>
        <v>16200.000000000002</v>
      </c>
      <c r="AO127" s="75">
        <f t="shared" si="11"/>
        <v>8775</v>
      </c>
      <c r="AP127" s="75">
        <f t="shared" si="11"/>
        <v>6075</v>
      </c>
      <c r="AQ127" s="76">
        <f t="shared" si="12"/>
        <v>36500</v>
      </c>
      <c r="AR127" s="76">
        <f t="shared" si="12"/>
        <v>16200</v>
      </c>
      <c r="AS127" s="76">
        <f t="shared" si="12"/>
        <v>8800</v>
      </c>
      <c r="AT127" s="76">
        <f t="shared" si="12"/>
        <v>6100</v>
      </c>
      <c r="AU127" s="77">
        <f>AM127*0.15</f>
        <v>5467.5</v>
      </c>
      <c r="AV127" s="67" t="s">
        <v>14</v>
      </c>
      <c r="AW127" s="78">
        <v>12600</v>
      </c>
      <c r="AX127" s="79">
        <v>6300</v>
      </c>
      <c r="AY127" s="79">
        <v>4550</v>
      </c>
      <c r="AZ127" s="79">
        <v>2730</v>
      </c>
      <c r="BA127" s="64">
        <v>10800</v>
      </c>
      <c r="BB127" s="64">
        <v>5400</v>
      </c>
      <c r="BC127" s="64">
        <v>3900</v>
      </c>
      <c r="BD127" s="64">
        <v>2340</v>
      </c>
      <c r="BE127" s="45">
        <f>AT127-AU127</f>
        <v>632.5</v>
      </c>
    </row>
    <row r="128" spans="1:57" s="19" customFormat="1" ht="15.75" hidden="1">
      <c r="A128" s="22"/>
      <c r="B128" s="22"/>
      <c r="C128" s="22"/>
      <c r="D128" s="22"/>
      <c r="E128" s="41"/>
      <c r="F128" s="20"/>
      <c r="G128" s="24"/>
      <c r="H128" s="24"/>
      <c r="I128" s="24"/>
      <c r="J128" s="24"/>
      <c r="K128" s="24"/>
      <c r="L128" s="25"/>
      <c r="M128" s="25"/>
      <c r="N128" s="23"/>
      <c r="O128" s="23"/>
      <c r="P128" s="25"/>
      <c r="Q128" s="25"/>
      <c r="R128" s="25"/>
      <c r="S128" s="25"/>
      <c r="T128" s="26"/>
      <c r="U128" s="27"/>
      <c r="V128" s="27"/>
      <c r="W128" s="27"/>
      <c r="X128" s="27"/>
      <c r="Y128" s="28"/>
      <c r="Z128" s="28"/>
      <c r="AA128" s="28"/>
      <c r="AB128" s="28"/>
      <c r="AC128" s="27"/>
      <c r="AD128" s="27"/>
      <c r="AE128" s="27"/>
      <c r="AF128" s="27"/>
      <c r="AG128" s="29"/>
      <c r="AH128" s="29"/>
      <c r="AI128" s="29"/>
      <c r="AJ128" s="29"/>
      <c r="AK128" s="30"/>
      <c r="AL128" s="30"/>
      <c r="AM128" s="31"/>
      <c r="AN128" s="27"/>
      <c r="AO128" s="27"/>
      <c r="AP128" s="27"/>
      <c r="AQ128" s="27"/>
      <c r="AR128" s="27"/>
      <c r="AS128" s="27"/>
      <c r="AT128" s="27"/>
      <c r="AU128" s="27"/>
      <c r="AV128" s="32"/>
      <c r="AW128" s="41"/>
      <c r="AX128" s="33"/>
      <c r="AY128" s="34"/>
    </row>
    <row r="129" spans="1:57" s="19" customFormat="1" ht="15.75" hidden="1">
      <c r="A129" s="22"/>
      <c r="B129" s="22"/>
      <c r="C129" s="22"/>
      <c r="D129" s="22"/>
      <c r="E129" s="41"/>
      <c r="F129" s="20"/>
      <c r="G129" s="24"/>
      <c r="H129" s="24"/>
      <c r="I129" s="24"/>
      <c r="J129" s="24"/>
      <c r="K129" s="24"/>
      <c r="L129" s="25"/>
      <c r="M129" s="25"/>
      <c r="N129" s="23"/>
      <c r="O129" s="23"/>
      <c r="P129" s="25"/>
      <c r="Q129" s="25"/>
      <c r="R129" s="25"/>
      <c r="S129" s="25"/>
      <c r="T129" s="26"/>
      <c r="U129" s="27"/>
      <c r="V129" s="27"/>
      <c r="W129" s="27"/>
      <c r="X129" s="27"/>
      <c r="Y129" s="28"/>
      <c r="Z129" s="28"/>
      <c r="AA129" s="28"/>
      <c r="AB129" s="28"/>
      <c r="AC129" s="27"/>
      <c r="AD129" s="27"/>
      <c r="AE129" s="27"/>
      <c r="AF129" s="27"/>
      <c r="AG129" s="29"/>
      <c r="AH129" s="29"/>
      <c r="AI129" s="29"/>
      <c r="AJ129" s="29"/>
      <c r="AK129" s="30"/>
      <c r="AL129" s="30"/>
      <c r="AM129" s="31"/>
      <c r="AN129" s="27"/>
      <c r="AO129" s="27"/>
      <c r="AP129" s="27"/>
      <c r="AQ129" s="27"/>
      <c r="AR129" s="27"/>
      <c r="AS129" s="27"/>
      <c r="AT129" s="27"/>
      <c r="AU129" s="27"/>
      <c r="AV129" s="32"/>
      <c r="AW129" s="41"/>
      <c r="AX129" s="33"/>
      <c r="AY129" s="34"/>
    </row>
    <row r="130" spans="1:57" s="19" customFormat="1" ht="15.75" hidden="1">
      <c r="A130" s="22"/>
      <c r="B130" s="22"/>
      <c r="C130" s="22"/>
      <c r="D130" s="22"/>
      <c r="E130" s="41"/>
      <c r="F130" s="20"/>
      <c r="G130" s="24"/>
      <c r="H130" s="24"/>
      <c r="I130" s="24"/>
      <c r="J130" s="24"/>
      <c r="K130" s="24"/>
      <c r="L130" s="25"/>
      <c r="M130" s="25"/>
      <c r="N130" s="23"/>
      <c r="O130" s="23"/>
      <c r="P130" s="25"/>
      <c r="Q130" s="25"/>
      <c r="R130" s="25"/>
      <c r="S130" s="25"/>
      <c r="T130" s="26"/>
      <c r="U130" s="27"/>
      <c r="V130" s="27"/>
      <c r="W130" s="27"/>
      <c r="X130" s="27"/>
      <c r="Y130" s="28"/>
      <c r="Z130" s="28"/>
      <c r="AA130" s="28"/>
      <c r="AB130" s="28"/>
      <c r="AC130" s="27"/>
      <c r="AD130" s="27"/>
      <c r="AE130" s="27"/>
      <c r="AF130" s="27"/>
      <c r="AG130" s="29"/>
      <c r="AH130" s="29"/>
      <c r="AI130" s="29"/>
      <c r="AJ130" s="29"/>
      <c r="AK130" s="30"/>
      <c r="AL130" s="30"/>
      <c r="AM130" s="31"/>
      <c r="AN130" s="27"/>
      <c r="AO130" s="27"/>
      <c r="AP130" s="27"/>
      <c r="AQ130" s="27"/>
      <c r="AR130" s="27"/>
      <c r="AS130" s="27"/>
      <c r="AT130" s="27"/>
      <c r="AU130" s="27"/>
      <c r="AV130" s="32"/>
      <c r="AW130" s="41"/>
      <c r="AX130" s="33"/>
      <c r="AY130" s="34"/>
    </row>
    <row r="131" spans="1:57" s="19" customFormat="1" ht="15.75" hidden="1">
      <c r="A131" s="22"/>
      <c r="B131" s="22"/>
      <c r="C131" s="22"/>
      <c r="D131" s="22"/>
      <c r="E131" s="41"/>
      <c r="F131" s="20"/>
      <c r="G131" s="24"/>
      <c r="H131" s="24"/>
      <c r="I131" s="24"/>
      <c r="J131" s="24"/>
      <c r="K131" s="24"/>
      <c r="L131" s="25"/>
      <c r="M131" s="25"/>
      <c r="N131" s="23"/>
      <c r="O131" s="23"/>
      <c r="P131" s="25"/>
      <c r="Q131" s="25"/>
      <c r="R131" s="25"/>
      <c r="S131" s="25"/>
      <c r="T131" s="26"/>
      <c r="U131" s="27"/>
      <c r="V131" s="27"/>
      <c r="W131" s="27"/>
      <c r="X131" s="27"/>
      <c r="Y131" s="28"/>
      <c r="Z131" s="28"/>
      <c r="AA131" s="28"/>
      <c r="AB131" s="28"/>
      <c r="AC131" s="27"/>
      <c r="AD131" s="27"/>
      <c r="AE131" s="27"/>
      <c r="AF131" s="27"/>
      <c r="AG131" s="29"/>
      <c r="AH131" s="29"/>
      <c r="AI131" s="29"/>
      <c r="AJ131" s="29"/>
      <c r="AK131" s="30"/>
      <c r="AL131" s="30"/>
      <c r="AM131" s="31"/>
      <c r="AN131" s="27"/>
      <c r="AO131" s="27"/>
      <c r="AP131" s="27"/>
      <c r="AQ131" s="27"/>
      <c r="AR131" s="27"/>
      <c r="AS131" s="27"/>
      <c r="AT131" s="27"/>
      <c r="AU131" s="27"/>
      <c r="AV131" s="32"/>
      <c r="AW131" s="41"/>
      <c r="AX131" s="33"/>
      <c r="AY131" s="34"/>
    </row>
    <row r="132" spans="1:57" s="19" customFormat="1" ht="15.75" hidden="1">
      <c r="A132" s="22"/>
      <c r="B132" s="22"/>
      <c r="C132" s="22"/>
      <c r="D132" s="22"/>
      <c r="E132" s="41"/>
      <c r="F132" s="20"/>
      <c r="G132" s="24"/>
      <c r="H132" s="24"/>
      <c r="I132" s="24"/>
      <c r="J132" s="24"/>
      <c r="K132" s="24"/>
      <c r="L132" s="25"/>
      <c r="M132" s="25"/>
      <c r="N132" s="23"/>
      <c r="O132" s="23"/>
      <c r="P132" s="25"/>
      <c r="Q132" s="25"/>
      <c r="R132" s="25"/>
      <c r="S132" s="25"/>
      <c r="T132" s="26"/>
      <c r="U132" s="27"/>
      <c r="V132" s="27"/>
      <c r="W132" s="27"/>
      <c r="X132" s="27"/>
      <c r="Y132" s="28"/>
      <c r="Z132" s="28"/>
      <c r="AA132" s="28"/>
      <c r="AB132" s="28"/>
      <c r="AC132" s="27"/>
      <c r="AD132" s="27"/>
      <c r="AE132" s="27"/>
      <c r="AF132" s="27"/>
      <c r="AG132" s="29"/>
      <c r="AH132" s="29"/>
      <c r="AI132" s="29"/>
      <c r="AJ132" s="29"/>
      <c r="AK132" s="30"/>
      <c r="AL132" s="30"/>
      <c r="AM132" s="31"/>
      <c r="AN132" s="27"/>
      <c r="AO132" s="27"/>
      <c r="AP132" s="27"/>
      <c r="AQ132" s="27"/>
      <c r="AR132" s="27"/>
      <c r="AS132" s="27"/>
      <c r="AT132" s="27"/>
      <c r="AU132" s="27"/>
      <c r="AV132" s="32"/>
      <c r="AW132" s="41"/>
      <c r="AX132" s="33"/>
      <c r="AY132" s="34"/>
    </row>
    <row r="133" spans="1:57" s="19" customFormat="1" ht="15.75" hidden="1">
      <c r="A133" s="22"/>
      <c r="B133" s="22"/>
      <c r="C133" s="22"/>
      <c r="D133" s="22"/>
      <c r="E133" s="41"/>
      <c r="F133" s="20"/>
      <c r="G133" s="24"/>
      <c r="H133" s="24"/>
      <c r="I133" s="24"/>
      <c r="J133" s="24"/>
      <c r="K133" s="24"/>
      <c r="L133" s="25"/>
      <c r="M133" s="25"/>
      <c r="N133" s="23"/>
      <c r="O133" s="23"/>
      <c r="P133" s="25"/>
      <c r="Q133" s="25"/>
      <c r="R133" s="25"/>
      <c r="S133" s="25"/>
      <c r="T133" s="26"/>
      <c r="U133" s="27"/>
      <c r="V133" s="27"/>
      <c r="W133" s="27"/>
      <c r="X133" s="27"/>
      <c r="Y133" s="28"/>
      <c r="Z133" s="28"/>
      <c r="AA133" s="28"/>
      <c r="AB133" s="28"/>
      <c r="AC133" s="27"/>
      <c r="AD133" s="27"/>
      <c r="AE133" s="27"/>
      <c r="AF133" s="27"/>
      <c r="AG133" s="29"/>
      <c r="AH133" s="29"/>
      <c r="AI133" s="29"/>
      <c r="AJ133" s="29"/>
      <c r="AK133" s="30"/>
      <c r="AL133" s="30"/>
      <c r="AM133" s="31"/>
      <c r="AN133" s="27"/>
      <c r="AO133" s="27"/>
      <c r="AP133" s="27"/>
      <c r="AQ133" s="27"/>
      <c r="AR133" s="27"/>
      <c r="AS133" s="27"/>
      <c r="AT133" s="27"/>
      <c r="AU133" s="27"/>
      <c r="AV133" s="32"/>
      <c r="AW133" s="41"/>
      <c r="AX133" s="33"/>
      <c r="AY133" s="34"/>
    </row>
    <row r="134" spans="1:57" s="46" customFormat="1" ht="35.1" customHeight="1">
      <c r="A134" s="36"/>
      <c r="B134" s="36"/>
      <c r="C134" s="36"/>
      <c r="D134" s="36"/>
      <c r="E134" s="19"/>
      <c r="F134" s="50"/>
      <c r="G134" s="51" t="s">
        <v>75</v>
      </c>
      <c r="H134" s="18" t="s">
        <v>74</v>
      </c>
      <c r="I134" s="52" t="s">
        <v>84</v>
      </c>
      <c r="J134" s="53"/>
      <c r="K134" s="52" t="s">
        <v>85</v>
      </c>
      <c r="L134" s="54"/>
      <c r="M134" s="54"/>
      <c r="N134" s="55"/>
      <c r="O134" s="55"/>
      <c r="P134" s="54"/>
      <c r="Q134" s="54"/>
      <c r="R134" s="54"/>
      <c r="S134" s="54"/>
      <c r="T134" s="48"/>
      <c r="U134" s="48"/>
      <c r="V134" s="48"/>
      <c r="W134" s="48"/>
      <c r="X134" s="56"/>
      <c r="Y134" s="56"/>
      <c r="Z134" s="56"/>
      <c r="AA134" s="56"/>
      <c r="AB134" s="48"/>
      <c r="AC134" s="48"/>
      <c r="AD134" s="48"/>
      <c r="AE134" s="48"/>
      <c r="AF134" s="56"/>
      <c r="AG134" s="56"/>
      <c r="AH134" s="56"/>
      <c r="AI134" s="56"/>
      <c r="AJ134" s="57"/>
      <c r="AK134" s="58"/>
      <c r="AL134" s="58"/>
      <c r="AM134" s="59"/>
      <c r="AN134" s="59"/>
      <c r="AO134" s="59"/>
      <c r="AP134" s="59"/>
      <c r="AQ134" s="60"/>
      <c r="AR134" s="60"/>
      <c r="AS134" s="60"/>
      <c r="AT134" s="60"/>
      <c r="AU134" s="61"/>
      <c r="AV134" s="56"/>
      <c r="AW134" s="47"/>
      <c r="AX134" s="47"/>
      <c r="AY134" s="47"/>
      <c r="AZ134" s="47"/>
      <c r="BA134" s="48"/>
      <c r="BB134" s="48"/>
      <c r="BC134" s="48"/>
      <c r="BD134" s="48"/>
      <c r="BE134" s="45"/>
    </row>
    <row r="135" spans="1:57" s="46" customFormat="1" ht="35.1" hidden="1" customHeight="1">
      <c r="A135" s="36"/>
      <c r="B135" s="36"/>
      <c r="C135" s="36"/>
      <c r="D135" s="36"/>
      <c r="E135" s="19"/>
      <c r="F135" s="50"/>
      <c r="G135" s="51"/>
      <c r="H135" s="18"/>
      <c r="I135" s="52"/>
      <c r="J135" s="53"/>
      <c r="K135" s="52"/>
      <c r="L135" s="54"/>
      <c r="M135" s="54"/>
      <c r="N135" s="55"/>
      <c r="O135" s="55"/>
      <c r="P135" s="54"/>
      <c r="Q135" s="54"/>
      <c r="R135" s="54"/>
      <c r="S135" s="54"/>
      <c r="T135" s="48"/>
      <c r="U135" s="48"/>
      <c r="V135" s="48"/>
      <c r="W135" s="48"/>
      <c r="X135" s="56"/>
      <c r="Y135" s="56"/>
      <c r="Z135" s="56"/>
      <c r="AA135" s="56"/>
      <c r="AB135" s="48"/>
      <c r="AC135" s="48"/>
      <c r="AD135" s="48"/>
      <c r="AE135" s="48"/>
      <c r="AF135" s="56"/>
      <c r="AG135" s="56"/>
      <c r="AH135" s="56"/>
      <c r="AI135" s="56"/>
      <c r="AJ135" s="57"/>
      <c r="AK135" s="58"/>
      <c r="AL135" s="58"/>
      <c r="AM135" s="59"/>
      <c r="AN135" s="59"/>
      <c r="AO135" s="59"/>
      <c r="AP135" s="59"/>
      <c r="AQ135" s="60"/>
      <c r="AR135" s="60"/>
      <c r="AS135" s="60"/>
      <c r="AT135" s="60"/>
      <c r="AU135" s="61"/>
      <c r="AV135" s="56"/>
      <c r="AW135" s="47"/>
      <c r="AX135" s="47"/>
      <c r="AY135" s="47"/>
      <c r="AZ135" s="47"/>
      <c r="BA135" s="48"/>
      <c r="BB135" s="48"/>
      <c r="BC135" s="48"/>
      <c r="BD135" s="48"/>
      <c r="BE135" s="45"/>
    </row>
    <row r="136" spans="1:57" s="46" customFormat="1" ht="35.1" hidden="1" customHeight="1">
      <c r="A136" s="36"/>
      <c r="B136" s="36"/>
      <c r="C136" s="36"/>
      <c r="D136" s="36"/>
      <c r="E136" s="19"/>
      <c r="F136" s="50"/>
      <c r="G136" s="51"/>
      <c r="H136" s="18"/>
      <c r="I136" s="52"/>
      <c r="J136" s="53"/>
      <c r="K136" s="52"/>
      <c r="L136" s="54"/>
      <c r="M136" s="54"/>
      <c r="N136" s="55"/>
      <c r="O136" s="55"/>
      <c r="P136" s="54"/>
      <c r="Q136" s="54"/>
      <c r="R136" s="54"/>
      <c r="S136" s="54"/>
      <c r="T136" s="48"/>
      <c r="U136" s="48"/>
      <c r="V136" s="48"/>
      <c r="W136" s="48"/>
      <c r="X136" s="56"/>
      <c r="Y136" s="56"/>
      <c r="Z136" s="56"/>
      <c r="AA136" s="56"/>
      <c r="AB136" s="48"/>
      <c r="AC136" s="48"/>
      <c r="AD136" s="48"/>
      <c r="AE136" s="48"/>
      <c r="AF136" s="56"/>
      <c r="AG136" s="56"/>
      <c r="AH136" s="56"/>
      <c r="AI136" s="56"/>
      <c r="AJ136" s="57"/>
      <c r="AK136" s="58"/>
      <c r="AL136" s="58"/>
      <c r="AM136" s="59"/>
      <c r="AN136" s="59"/>
      <c r="AO136" s="59"/>
      <c r="AP136" s="59"/>
      <c r="AQ136" s="60"/>
      <c r="AR136" s="60"/>
      <c r="AS136" s="60"/>
      <c r="AT136" s="60"/>
      <c r="AU136" s="61"/>
      <c r="AV136" s="56"/>
      <c r="AW136" s="47"/>
      <c r="AX136" s="47"/>
      <c r="AY136" s="47"/>
      <c r="AZ136" s="47"/>
      <c r="BA136" s="48"/>
      <c r="BB136" s="48"/>
      <c r="BC136" s="48"/>
      <c r="BD136" s="48"/>
      <c r="BE136" s="45"/>
    </row>
    <row r="137" spans="1:57" s="46" customFormat="1" ht="35.1" hidden="1" customHeight="1">
      <c r="A137" s="36"/>
      <c r="B137" s="36"/>
      <c r="C137" s="36"/>
      <c r="D137" s="36"/>
      <c r="E137" s="19"/>
      <c r="F137" s="50"/>
      <c r="G137" s="51"/>
      <c r="H137" s="18"/>
      <c r="I137" s="52"/>
      <c r="J137" s="53"/>
      <c r="K137" s="52"/>
      <c r="L137" s="54"/>
      <c r="M137" s="54"/>
      <c r="N137" s="55"/>
      <c r="O137" s="55"/>
      <c r="P137" s="54"/>
      <c r="Q137" s="54"/>
      <c r="R137" s="54"/>
      <c r="S137" s="54"/>
      <c r="T137" s="48"/>
      <c r="U137" s="48"/>
      <c r="V137" s="48"/>
      <c r="W137" s="48"/>
      <c r="X137" s="56"/>
      <c r="Y137" s="56"/>
      <c r="Z137" s="56"/>
      <c r="AA137" s="56"/>
      <c r="AB137" s="48"/>
      <c r="AC137" s="48"/>
      <c r="AD137" s="48"/>
      <c r="AE137" s="48"/>
      <c r="AF137" s="56"/>
      <c r="AG137" s="56"/>
      <c r="AH137" s="56"/>
      <c r="AI137" s="56"/>
      <c r="AJ137" s="57"/>
      <c r="AK137" s="58"/>
      <c r="AL137" s="58"/>
      <c r="AM137" s="59"/>
      <c r="AN137" s="59"/>
      <c r="AO137" s="59"/>
      <c r="AP137" s="59"/>
      <c r="AQ137" s="60"/>
      <c r="AR137" s="60"/>
      <c r="AS137" s="60"/>
      <c r="AT137" s="60"/>
      <c r="AU137" s="61"/>
      <c r="AV137" s="56"/>
      <c r="AW137" s="47"/>
      <c r="AX137" s="47"/>
      <c r="AY137" s="47"/>
      <c r="AZ137" s="47"/>
      <c r="BA137" s="48"/>
      <c r="BB137" s="48"/>
      <c r="BC137" s="48"/>
      <c r="BD137" s="48"/>
      <c r="BE137" s="45"/>
    </row>
    <row r="138" spans="1:57" s="46" customFormat="1" ht="35.1" hidden="1" customHeight="1">
      <c r="A138" s="36"/>
      <c r="B138" s="36"/>
      <c r="C138" s="36"/>
      <c r="D138" s="36"/>
      <c r="E138" s="19"/>
      <c r="F138" s="50"/>
      <c r="G138" s="51"/>
      <c r="H138" s="18"/>
      <c r="I138" s="52"/>
      <c r="J138" s="53"/>
      <c r="K138" s="52"/>
      <c r="L138" s="54"/>
      <c r="M138" s="54"/>
      <c r="N138" s="55"/>
      <c r="O138" s="55"/>
      <c r="P138" s="54"/>
      <c r="Q138" s="54"/>
      <c r="R138" s="54"/>
      <c r="S138" s="54"/>
      <c r="T138" s="48"/>
      <c r="U138" s="48"/>
      <c r="V138" s="48"/>
      <c r="W138" s="48"/>
      <c r="X138" s="56"/>
      <c r="Y138" s="56"/>
      <c r="Z138" s="56"/>
      <c r="AA138" s="56"/>
      <c r="AB138" s="48"/>
      <c r="AC138" s="48"/>
      <c r="AD138" s="48"/>
      <c r="AE138" s="48"/>
      <c r="AF138" s="56"/>
      <c r="AG138" s="56"/>
      <c r="AH138" s="56"/>
      <c r="AI138" s="56"/>
      <c r="AJ138" s="57"/>
      <c r="AK138" s="58"/>
      <c r="AL138" s="58"/>
      <c r="AM138" s="59"/>
      <c r="AN138" s="59"/>
      <c r="AO138" s="59"/>
      <c r="AP138" s="59"/>
      <c r="AQ138" s="60"/>
      <c r="AR138" s="60"/>
      <c r="AS138" s="60"/>
      <c r="AT138" s="60"/>
      <c r="AU138" s="61"/>
      <c r="AV138" s="56"/>
      <c r="AW138" s="47"/>
      <c r="AX138" s="47"/>
      <c r="AY138" s="47"/>
      <c r="AZ138" s="47"/>
      <c r="BA138" s="48"/>
      <c r="BB138" s="48"/>
      <c r="BC138" s="48"/>
      <c r="BD138" s="48"/>
      <c r="BE138" s="45"/>
    </row>
    <row r="139" spans="1:57" s="46" customFormat="1" ht="35.1" hidden="1" customHeight="1">
      <c r="A139" s="36"/>
      <c r="B139" s="36"/>
      <c r="C139" s="36"/>
      <c r="D139" s="36"/>
      <c r="E139" s="19"/>
      <c r="F139" s="50"/>
      <c r="G139" s="51"/>
      <c r="H139" s="18"/>
      <c r="I139" s="52"/>
      <c r="J139" s="53"/>
      <c r="K139" s="52"/>
      <c r="L139" s="54"/>
      <c r="M139" s="54"/>
      <c r="N139" s="55"/>
      <c r="O139" s="55"/>
      <c r="P139" s="54"/>
      <c r="Q139" s="54"/>
      <c r="R139" s="54"/>
      <c r="S139" s="54"/>
      <c r="T139" s="48"/>
      <c r="U139" s="48"/>
      <c r="V139" s="48"/>
      <c r="W139" s="48"/>
      <c r="X139" s="56"/>
      <c r="Y139" s="56"/>
      <c r="Z139" s="56"/>
      <c r="AA139" s="56"/>
      <c r="AB139" s="48"/>
      <c r="AC139" s="48"/>
      <c r="AD139" s="48"/>
      <c r="AE139" s="48"/>
      <c r="AF139" s="56"/>
      <c r="AG139" s="56"/>
      <c r="AH139" s="56"/>
      <c r="AI139" s="56"/>
      <c r="AJ139" s="57"/>
      <c r="AK139" s="58"/>
      <c r="AL139" s="58"/>
      <c r="AM139" s="59"/>
      <c r="AN139" s="59"/>
      <c r="AO139" s="59"/>
      <c r="AP139" s="59"/>
      <c r="AQ139" s="60"/>
      <c r="AR139" s="60"/>
      <c r="AS139" s="60"/>
      <c r="AT139" s="60"/>
      <c r="AU139" s="61"/>
      <c r="AV139" s="56"/>
      <c r="AW139" s="47"/>
      <c r="AX139" s="47"/>
      <c r="AY139" s="47"/>
      <c r="AZ139" s="47"/>
      <c r="BA139" s="48"/>
      <c r="BB139" s="48"/>
      <c r="BC139" s="48"/>
      <c r="BD139" s="48"/>
      <c r="BE139" s="45"/>
    </row>
  </sheetData>
  <autoFilter ref="A1:WXF13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C145"/>
  <sheetViews>
    <sheetView view="pageBreakPreview" zoomScale="70" zoomScaleNormal="70" zoomScaleSheetLayoutView="70" workbookViewId="0">
      <selection activeCell="I155" sqref="I155"/>
    </sheetView>
  </sheetViews>
  <sheetFormatPr defaultColWidth="9.140625" defaultRowHeight="16.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7.28515625" style="97" customWidth="1"/>
    <col min="8" max="9" width="17.28515625" style="81" customWidth="1"/>
    <col min="10" max="10" width="20.140625" style="106" customWidth="1"/>
    <col min="11" max="11" width="22.140625" style="100" customWidth="1"/>
    <col min="12" max="12" width="20.28515625" style="100" customWidth="1"/>
    <col min="13" max="13" width="8.5703125" style="4" hidden="1" customWidth="1"/>
    <col min="14" max="15" width="8.140625" style="4" hidden="1" customWidth="1"/>
    <col min="16" max="16" width="7.7109375" style="4" hidden="1" customWidth="1"/>
    <col min="17" max="17" width="10.85546875" style="4" hidden="1" customWidth="1"/>
    <col min="18" max="18" width="12.5703125" style="4" hidden="1" customWidth="1"/>
    <col min="19" max="20" width="9.140625" style="4"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29" ht="18.75" customHeight="1">
      <c r="A1" s="139" t="s">
        <v>123</v>
      </c>
      <c r="B1" s="139"/>
      <c r="C1" s="139"/>
      <c r="D1" s="139"/>
      <c r="E1" s="139"/>
      <c r="F1" s="139"/>
      <c r="G1" s="139"/>
      <c r="H1" s="139"/>
      <c r="I1" s="139"/>
      <c r="J1" s="139"/>
      <c r="K1" s="139"/>
      <c r="L1" s="139"/>
      <c r="M1" s="139"/>
      <c r="N1" s="139"/>
      <c r="O1" s="139"/>
      <c r="P1" s="139"/>
      <c r="Q1" s="139"/>
      <c r="R1" s="139"/>
      <c r="S1" s="101"/>
      <c r="T1" s="101"/>
      <c r="U1" s="86"/>
      <c r="V1" s="86"/>
      <c r="W1" s="86"/>
      <c r="X1" s="86"/>
      <c r="Y1" s="86"/>
      <c r="Z1" s="86"/>
      <c r="AA1" s="86"/>
      <c r="AB1" s="86"/>
      <c r="AC1" s="86"/>
    </row>
    <row r="2" spans="1:29" ht="30.75" customHeight="1">
      <c r="A2" s="139"/>
      <c r="B2" s="139"/>
      <c r="C2" s="139"/>
      <c r="D2" s="139"/>
      <c r="E2" s="139"/>
      <c r="F2" s="139"/>
      <c r="G2" s="139"/>
      <c r="H2" s="139"/>
      <c r="I2" s="139"/>
      <c r="J2" s="139"/>
      <c r="K2" s="139"/>
      <c r="L2" s="139"/>
      <c r="M2" s="139"/>
      <c r="N2" s="139"/>
      <c r="O2" s="139"/>
      <c r="P2" s="139"/>
      <c r="Q2" s="139"/>
      <c r="R2" s="139"/>
      <c r="S2" s="101"/>
      <c r="T2" s="101"/>
      <c r="U2" s="86"/>
      <c r="V2" s="86"/>
      <c r="W2" s="86"/>
      <c r="X2" s="86"/>
      <c r="Y2" s="86"/>
      <c r="Z2" s="86"/>
      <c r="AA2" s="86"/>
      <c r="AB2" s="86"/>
      <c r="AC2" s="86"/>
    </row>
    <row r="3" spans="1:29" ht="18.75">
      <c r="A3" s="84"/>
      <c r="B3" s="84"/>
      <c r="C3" s="84"/>
      <c r="D3" s="84"/>
      <c r="E3" s="84"/>
      <c r="F3" s="84"/>
      <c r="G3" s="129"/>
      <c r="H3" s="130"/>
      <c r="I3" s="130"/>
      <c r="J3" s="131"/>
      <c r="K3" s="143" t="s">
        <v>121</v>
      </c>
      <c r="L3" s="143"/>
      <c r="M3" s="84"/>
      <c r="N3" s="84"/>
      <c r="O3" s="84"/>
      <c r="P3" s="84"/>
      <c r="Q3" s="86"/>
      <c r="R3" s="101"/>
      <c r="S3" s="101"/>
      <c r="T3" s="101"/>
      <c r="U3" s="86"/>
      <c r="V3" s="86"/>
      <c r="W3" s="86"/>
      <c r="X3" s="86"/>
      <c r="Y3" s="86"/>
      <c r="Z3" s="86"/>
      <c r="AA3" s="86"/>
      <c r="AB3" s="86"/>
      <c r="AC3" s="86"/>
    </row>
    <row r="4" spans="1:29" s="138" customFormat="1" ht="62.25" customHeight="1">
      <c r="A4" s="112" t="s">
        <v>0</v>
      </c>
      <c r="B4" s="112" t="s">
        <v>1</v>
      </c>
      <c r="C4" s="112"/>
      <c r="D4" s="112" t="s">
        <v>2</v>
      </c>
      <c r="E4" s="112" t="s">
        <v>3</v>
      </c>
      <c r="F4" s="121" t="s">
        <v>4</v>
      </c>
      <c r="G4" s="141" t="s">
        <v>66</v>
      </c>
      <c r="H4" s="141" t="s">
        <v>67</v>
      </c>
      <c r="I4" s="141" t="s">
        <v>93</v>
      </c>
      <c r="J4" s="142" t="s">
        <v>115</v>
      </c>
      <c r="K4" s="142" t="s">
        <v>116</v>
      </c>
      <c r="L4" s="142" t="s">
        <v>117</v>
      </c>
      <c r="M4" s="144" t="s">
        <v>64</v>
      </c>
      <c r="N4" s="145"/>
      <c r="O4" s="145"/>
      <c r="P4" s="146"/>
      <c r="Q4" s="94"/>
      <c r="R4" s="94"/>
      <c r="S4" s="94"/>
      <c r="T4" s="94"/>
      <c r="U4" s="137"/>
      <c r="V4" s="137"/>
      <c r="W4" s="137"/>
      <c r="X4" s="137"/>
      <c r="Y4" s="137"/>
      <c r="Z4" s="137"/>
      <c r="AA4" s="137"/>
      <c r="AB4" s="137"/>
      <c r="AC4" s="137"/>
    </row>
    <row r="5" spans="1:29" s="62" customFormat="1" ht="28.5" customHeight="1">
      <c r="A5" s="122"/>
      <c r="B5" s="122" t="s">
        <v>9</v>
      </c>
      <c r="C5" s="122"/>
      <c r="D5" s="122" t="s">
        <v>62</v>
      </c>
      <c r="E5" s="122"/>
      <c r="F5" s="122"/>
      <c r="G5" s="141"/>
      <c r="H5" s="141"/>
      <c r="I5" s="141"/>
      <c r="J5" s="142"/>
      <c r="K5" s="142"/>
      <c r="L5" s="142"/>
      <c r="M5" s="147"/>
      <c r="N5" s="148"/>
      <c r="O5" s="148"/>
      <c r="P5" s="149"/>
      <c r="Q5" s="103">
        <v>1</v>
      </c>
      <c r="R5" s="103">
        <v>1</v>
      </c>
      <c r="S5" s="103">
        <v>1</v>
      </c>
      <c r="T5" s="103">
        <v>1</v>
      </c>
      <c r="U5" s="89">
        <v>1</v>
      </c>
      <c r="V5" s="89">
        <v>1</v>
      </c>
      <c r="W5" s="89">
        <v>1</v>
      </c>
      <c r="X5" s="89">
        <v>1</v>
      </c>
      <c r="Y5" s="89">
        <v>1</v>
      </c>
      <c r="Z5" s="89">
        <v>1</v>
      </c>
      <c r="AA5" s="89">
        <v>1</v>
      </c>
      <c r="AB5" s="89">
        <v>1</v>
      </c>
      <c r="AC5" s="89">
        <v>1</v>
      </c>
    </row>
    <row r="6" spans="1:29" s="17" customFormat="1" ht="31.5">
      <c r="A6" s="113">
        <v>1</v>
      </c>
      <c r="B6" s="113" t="str">
        <f>'Đầu vào (2)'!G1</f>
        <v>BH121DT_D1</v>
      </c>
      <c r="C6" s="113" t="str">
        <f>$B$6</f>
        <v>BH121DT_D1</v>
      </c>
      <c r="D6" s="124" t="str">
        <f>'Đầu vào (2)'!H1</f>
        <v>Đường Võ Nguyên Giáp</v>
      </c>
      <c r="E6" s="124" t="str">
        <f>'Đầu vào (2)'!I1</f>
        <v>Giáp ranh phường Long Hưng</v>
      </c>
      <c r="F6" s="124" t="str">
        <f>'Đầu vào (2)'!K1</f>
        <v>Đầu cầu số 3</v>
      </c>
      <c r="G6" s="133">
        <v>23300</v>
      </c>
      <c r="H6" s="134">
        <v>16300</v>
      </c>
      <c r="I6" s="134">
        <v>14000</v>
      </c>
      <c r="J6" s="135">
        <f>VLOOKUP(C6,'[2]1. MA DO'!$E$5:$AB$1933,23,0)</f>
        <v>1.1299999999999999</v>
      </c>
      <c r="K6" s="136">
        <f>J6</f>
        <v>1.1299999999999999</v>
      </c>
      <c r="L6" s="136">
        <f>J6</f>
        <v>1.1299999999999999</v>
      </c>
      <c r="M6" s="93">
        <f>'Đầu vào (2)'!L1</f>
        <v>23000</v>
      </c>
      <c r="N6" s="93">
        <f>'Đầu vào (2)'!M1</f>
        <v>12000</v>
      </c>
      <c r="O6" s="93">
        <f>'Đầu vào (2)'!N1</f>
        <v>6500</v>
      </c>
      <c r="P6" s="93">
        <f>'Đầu vào (2)'!O1</f>
        <v>3900</v>
      </c>
      <c r="Q6" s="53">
        <f>VLOOKUP(B6,'[3]Giá đề xuất ODT'!$G$11:$AD$2233,21,0)</f>
        <v>23300</v>
      </c>
      <c r="R6" s="53">
        <f>VLOOKUP(B6,'[3]Giá đề xuất ODT'!$G$11:$AD$2233,22,0)</f>
        <v>13400</v>
      </c>
      <c r="S6" s="53">
        <f>VLOOKUP(B6,'[3]Giá đề xuất ODT'!$G$11:$AD$2233,23,0)</f>
        <v>7300</v>
      </c>
      <c r="T6" s="53">
        <f>VLOOKUP(B6,'[3]Giá đề xuất ODT'!$G$11:$AD$2233,24,0)</f>
        <v>4400</v>
      </c>
      <c r="U6" s="83"/>
      <c r="V6" s="83"/>
      <c r="W6" s="83" t="str">
        <f>D6</f>
        <v>Đường Võ Nguyên Giáp</v>
      </c>
      <c r="X6" s="83" t="str">
        <f>"đoạn từ "&amp;E6</f>
        <v>đoạn từ Giáp ranh phường Long Hưng</v>
      </c>
      <c r="Y6" s="83" t="str">
        <f>" đến "&amp;F6</f>
        <v xml:space="preserve"> đến Đầu cầu số 3</v>
      </c>
      <c r="Z6" s="83"/>
      <c r="AA6" s="83"/>
      <c r="AB6" s="83"/>
      <c r="AC6" s="83"/>
    </row>
    <row r="7" spans="1:29" s="17" customFormat="1" ht="78.75">
      <c r="A7" s="113">
        <f>A6+1</f>
        <v>2</v>
      </c>
      <c r="B7" s="113" t="s">
        <v>6</v>
      </c>
      <c r="C7" s="113" t="str">
        <f t="shared" ref="C7:C12" si="0">$B$6</f>
        <v>BH121DT_D1</v>
      </c>
      <c r="D7" s="140" t="str">
        <f>V7&amp;W7&amp;X7&amp;Y7&amp;Z7&amp;"
"&amp;AA7&amp;"
"
&amp;AB7</f>
        <v>Các tuyến đường giao thông đấu nối trực tiếp ra Đường Võ Nguyên Giáp đoạn từ Giáp ranh phường Long Hưng đến Đầu cầu số 3 có hiện trạng là đường nhựa, bê tông xi măng:
- Có bề rộng ≥5m, cách đường giao thông ≤600m.
- Có bề rộng từ ≥3m đến &lt;5m, cách đường giao thông ≤400m.</v>
      </c>
      <c r="E7" s="140"/>
      <c r="F7" s="140"/>
      <c r="G7" s="134">
        <v>13400</v>
      </c>
      <c r="H7" s="134">
        <v>9400</v>
      </c>
      <c r="I7" s="134">
        <v>8000</v>
      </c>
      <c r="J7" s="135">
        <f>VLOOKUP(C7,'[2]1. MA DO'!$E$5:$AB$1933,23,0)</f>
        <v>1.1299999999999999</v>
      </c>
      <c r="K7" s="136">
        <f t="shared" ref="K7:K70" si="1">J7</f>
        <v>1.1299999999999999</v>
      </c>
      <c r="L7" s="136">
        <f t="shared" ref="L7:L70" si="2">J7</f>
        <v>1.1299999999999999</v>
      </c>
      <c r="M7" s="93">
        <f t="shared" ref="M7:U7" si="3">M6</f>
        <v>23000</v>
      </c>
      <c r="N7" s="93">
        <f t="shared" si="3"/>
        <v>12000</v>
      </c>
      <c r="O7" s="93">
        <f t="shared" si="3"/>
        <v>6500</v>
      </c>
      <c r="P7" s="93">
        <f t="shared" si="3"/>
        <v>3900</v>
      </c>
      <c r="Q7" s="53">
        <f t="shared" si="3"/>
        <v>23300</v>
      </c>
      <c r="R7" s="53">
        <f t="shared" si="3"/>
        <v>13400</v>
      </c>
      <c r="S7" s="53">
        <f t="shared" si="3"/>
        <v>7300</v>
      </c>
      <c r="T7" s="53">
        <f t="shared" si="3"/>
        <v>4400</v>
      </c>
      <c r="U7" s="83">
        <f t="shared" si="3"/>
        <v>0</v>
      </c>
      <c r="V7" s="83" t="s">
        <v>10</v>
      </c>
      <c r="W7" s="83" t="str">
        <f>D6</f>
        <v>Đường Võ Nguyên Giáp</v>
      </c>
      <c r="X7" s="83" t="str">
        <f>" đoạn từ "&amp;E6</f>
        <v xml:space="preserve"> đoạn từ Giáp ranh phường Long Hưng</v>
      </c>
      <c r="Y7" s="83" t="str">
        <f>" đến "&amp;F6</f>
        <v xml:space="preserve"> đến Đầu cầu số 3</v>
      </c>
      <c r="Z7" s="83" t="s">
        <v>90</v>
      </c>
      <c r="AA7" s="96" t="s">
        <v>68</v>
      </c>
      <c r="AB7" s="96" t="s">
        <v>69</v>
      </c>
      <c r="AC7" s="83"/>
    </row>
    <row r="8" spans="1:29" s="17" customFormat="1" ht="78.75">
      <c r="A8" s="113">
        <f t="shared" ref="A8:A71" si="4">A7+1</f>
        <v>3</v>
      </c>
      <c r="B8" s="113" t="s">
        <v>7</v>
      </c>
      <c r="C8" s="113" t="str">
        <f t="shared" si="0"/>
        <v>BH121DT_D1</v>
      </c>
      <c r="D8" s="140" t="str">
        <f>V8&amp;W8&amp;X8&amp;Y8&amp;Z8&amp;"
"&amp;AA8&amp;"
"&amp;AB8&amp;"
"&amp;AC8</f>
        <v>Các tuyến đường giao thông đấu nối trực tiếp ra Đường Võ Nguyên Giáp đoạn từ Giáp ranh phường Long Hưng đến Đầu cầu số 3 có hiện trạng là đường nhựa, bê tông xi măng:
- Có bề rộng ≥5m, cách đường giao thông &gt;600m.
- Có bề rộng từ ≥3m đến &lt;5m, cách đường giao thông từ &gt;400m đến ≤600m.
- Có bề rộng &lt;3m, cách đường giao thông ≤200m.</v>
      </c>
      <c r="E8" s="140"/>
      <c r="F8" s="140"/>
      <c r="G8" s="134">
        <v>7300</v>
      </c>
      <c r="H8" s="134">
        <v>5100</v>
      </c>
      <c r="I8" s="134">
        <v>4400</v>
      </c>
      <c r="J8" s="135">
        <f>VLOOKUP(C8,'[2]1. MA DO'!$E$5:$AB$1933,23,0)</f>
        <v>1.1299999999999999</v>
      </c>
      <c r="K8" s="136">
        <f t="shared" si="1"/>
        <v>1.1299999999999999</v>
      </c>
      <c r="L8" s="136">
        <f t="shared" si="2"/>
        <v>1.1299999999999999</v>
      </c>
      <c r="M8" s="93">
        <f t="shared" ref="M8:M12" si="5">M7</f>
        <v>23000</v>
      </c>
      <c r="N8" s="93">
        <f t="shared" ref="N8:N12" si="6">N7</f>
        <v>12000</v>
      </c>
      <c r="O8" s="93">
        <f t="shared" ref="O8:O12" si="7">O7</f>
        <v>6500</v>
      </c>
      <c r="P8" s="93">
        <f t="shared" ref="P8:P12" si="8">P7</f>
        <v>3900</v>
      </c>
      <c r="Q8" s="53">
        <f t="shared" ref="Q8:Q12" si="9">Q7</f>
        <v>23300</v>
      </c>
      <c r="R8" s="53">
        <f t="shared" ref="R8:R12" si="10">R7</f>
        <v>13400</v>
      </c>
      <c r="S8" s="53">
        <f t="shared" ref="S8:S12" si="11">S7</f>
        <v>7300</v>
      </c>
      <c r="T8" s="53">
        <f t="shared" ref="T8:U12" si="12">T7</f>
        <v>4400</v>
      </c>
      <c r="U8" s="83">
        <f t="shared" si="12"/>
        <v>0</v>
      </c>
      <c r="V8" s="83" t="s">
        <v>10</v>
      </c>
      <c r="W8" s="83" t="str">
        <f>W7</f>
        <v>Đường Võ Nguyên Giáp</v>
      </c>
      <c r="X8" s="83" t="str">
        <f>X7</f>
        <v xml:space="preserve"> đoạn từ Giáp ranh phường Long Hưng</v>
      </c>
      <c r="Y8" s="83" t="str">
        <f>Y7</f>
        <v xml:space="preserve"> đến Đầu cầu số 3</v>
      </c>
      <c r="Z8" s="83" t="s">
        <v>90</v>
      </c>
      <c r="AA8" s="96" t="s">
        <v>70</v>
      </c>
      <c r="AB8" s="96" t="s">
        <v>71</v>
      </c>
      <c r="AC8" s="96" t="s">
        <v>72</v>
      </c>
    </row>
    <row r="9" spans="1:29" s="17" customFormat="1" ht="94.5">
      <c r="A9" s="113">
        <f t="shared" si="4"/>
        <v>4</v>
      </c>
      <c r="B9" s="113" t="s">
        <v>8</v>
      </c>
      <c r="C9" s="113" t="str">
        <f t="shared" si="0"/>
        <v>BH121DT_D1</v>
      </c>
      <c r="D9" s="140" t="str">
        <f>V9&amp;W9&amp;X9&amp;Y9&amp;Z9</f>
        <v>Các tuyến đường giao thông đấu nối trực tiếp ra Đường Võ Nguyên Giáp đoạn từ Giáp ranh phường Long Hưng đến Đầu cầu số 3 có hiện trạng là đường nhựa, bê tông xi măng:
- Có bề rộng từ ≥3m đến &lt;5m, cách đường giao thông &gt;600m.
- Có bề rộng &lt;3m, cách đường giao thông &gt;200m.</v>
      </c>
      <c r="E9" s="140"/>
      <c r="F9" s="140"/>
      <c r="G9" s="134">
        <v>4400</v>
      </c>
      <c r="H9" s="134">
        <v>3100</v>
      </c>
      <c r="I9" s="134">
        <v>2600</v>
      </c>
      <c r="J9" s="135">
        <f>VLOOKUP(C9,'[2]1. MA DO'!$E$5:$AB$1933,23,0)</f>
        <v>1.1299999999999999</v>
      </c>
      <c r="K9" s="136">
        <f t="shared" si="1"/>
        <v>1.1299999999999999</v>
      </c>
      <c r="L9" s="136">
        <f t="shared" si="2"/>
        <v>1.1299999999999999</v>
      </c>
      <c r="M9" s="93">
        <f t="shared" si="5"/>
        <v>23000</v>
      </c>
      <c r="N9" s="93">
        <f t="shared" si="6"/>
        <v>12000</v>
      </c>
      <c r="O9" s="93">
        <f t="shared" si="7"/>
        <v>6500</v>
      </c>
      <c r="P9" s="93">
        <f t="shared" si="8"/>
        <v>3900</v>
      </c>
      <c r="Q9" s="53">
        <f t="shared" si="9"/>
        <v>23300</v>
      </c>
      <c r="R9" s="53">
        <f t="shared" si="10"/>
        <v>13400</v>
      </c>
      <c r="S9" s="53">
        <f t="shared" si="11"/>
        <v>7300</v>
      </c>
      <c r="T9" s="53">
        <f t="shared" si="12"/>
        <v>4400</v>
      </c>
      <c r="U9" s="83">
        <f t="shared" si="12"/>
        <v>0</v>
      </c>
      <c r="V9" s="83" t="s">
        <v>10</v>
      </c>
      <c r="W9" s="83" t="str">
        <f>W8</f>
        <v>Đường Võ Nguyên Giáp</v>
      </c>
      <c r="X9" s="83" t="str">
        <f t="shared" ref="X9:Y12" si="13">X8</f>
        <v xml:space="preserve"> đoạn từ Giáp ranh phường Long Hưng</v>
      </c>
      <c r="Y9" s="83" t="str">
        <f>Y8</f>
        <v xml:space="preserve"> đến Đầu cầu số 3</v>
      </c>
      <c r="Z9" s="83" t="s">
        <v>91</v>
      </c>
      <c r="AA9" s="83"/>
      <c r="AB9" s="83"/>
      <c r="AC9" s="83"/>
    </row>
    <row r="10" spans="1:29" s="17" customFormat="1" ht="94.5">
      <c r="A10" s="113">
        <f t="shared" si="4"/>
        <v>5</v>
      </c>
      <c r="B10" s="113" t="s">
        <v>11</v>
      </c>
      <c r="C10" s="113" t="str">
        <f t="shared" si="0"/>
        <v>BH121DT_D1</v>
      </c>
      <c r="D10" s="140" t="str">
        <f>V10&amp;W10&amp;X10&amp;Y10&amp;Z10&amp;"
"&amp;AA10&amp;"
"
&amp;AB10</f>
        <v>Các tuyến đường giao thông không đấu nối trực tiếp và thông ra Đường Võ Nguyên Giáp đoạn từ Giáp ranh phường Long Hưng đến Đầu cầu số 3 có hiện trạng là đường nhựa, bê tông xi măng:
- Có bề rộng ≥5m, cách đường giao thông ≤600m.
- Có bề rộng từ ≥3m đến &lt;5m, cách đường giao thông ≤400m.</v>
      </c>
      <c r="E10" s="140"/>
      <c r="F10" s="140"/>
      <c r="G10" s="134">
        <v>12100</v>
      </c>
      <c r="H10" s="134">
        <v>8500</v>
      </c>
      <c r="I10" s="134">
        <v>7300</v>
      </c>
      <c r="J10" s="135">
        <f>VLOOKUP(C10,'[2]1. MA DO'!$E$5:$AB$1933,23,0)</f>
        <v>1.1299999999999999</v>
      </c>
      <c r="K10" s="136">
        <f t="shared" si="1"/>
        <v>1.1299999999999999</v>
      </c>
      <c r="L10" s="136">
        <f t="shared" si="2"/>
        <v>1.1299999999999999</v>
      </c>
      <c r="M10" s="93">
        <f t="shared" si="5"/>
        <v>23000</v>
      </c>
      <c r="N10" s="93">
        <f t="shared" si="6"/>
        <v>12000</v>
      </c>
      <c r="O10" s="93">
        <f t="shared" si="7"/>
        <v>6500</v>
      </c>
      <c r="P10" s="93">
        <f t="shared" si="8"/>
        <v>3900</v>
      </c>
      <c r="Q10" s="53">
        <f t="shared" si="9"/>
        <v>23300</v>
      </c>
      <c r="R10" s="53">
        <f t="shared" si="10"/>
        <v>13400</v>
      </c>
      <c r="S10" s="53">
        <f t="shared" si="11"/>
        <v>7300</v>
      </c>
      <c r="T10" s="53">
        <f t="shared" si="12"/>
        <v>4400</v>
      </c>
      <c r="U10" s="83">
        <f t="shared" si="12"/>
        <v>0</v>
      </c>
      <c r="V10" s="83" t="s">
        <v>63</v>
      </c>
      <c r="W10" s="83" t="str">
        <f>W9</f>
        <v>Đường Võ Nguyên Giáp</v>
      </c>
      <c r="X10" s="83" t="str">
        <f t="shared" si="13"/>
        <v xml:space="preserve"> đoạn từ Giáp ranh phường Long Hưng</v>
      </c>
      <c r="Y10" s="83" t="str">
        <f t="shared" si="13"/>
        <v xml:space="preserve"> đến Đầu cầu số 3</v>
      </c>
      <c r="Z10" s="83" t="s">
        <v>90</v>
      </c>
      <c r="AA10" s="96" t="s">
        <v>68</v>
      </c>
      <c r="AB10" s="96" t="s">
        <v>69</v>
      </c>
      <c r="AC10" s="83"/>
    </row>
    <row r="11" spans="1:29" s="17" customFormat="1" ht="94.5">
      <c r="A11" s="113">
        <f t="shared" si="4"/>
        <v>6</v>
      </c>
      <c r="B11" s="113" t="s">
        <v>12</v>
      </c>
      <c r="C11" s="113" t="str">
        <f t="shared" si="0"/>
        <v>BH121DT_D1</v>
      </c>
      <c r="D11" s="140" t="str">
        <f>V11&amp;W11&amp;X11&amp;Y11&amp;Z11&amp;"
"&amp;AA11&amp;"
"
&amp;AB11&amp;"
"&amp;AC11</f>
        <v>Các tuyến đường giao thông không đấu nối trực tiếp và thông ra Đường Võ Nguyên Giáp đoạn từ Giáp ranh phường Long Hưng đến Đầu cầu số 3 có hiện trạng là đường nhựa, bê tông xi măng:
- Có bề rộng ≥5m, cách đường giao thông &gt;600m.
- Có bề rộng từ ≥3m đến &lt;5m, cách đường giao thông từ &gt;400m đến ≤600m.
- Có bề rộng &lt;3m, cách đường giao thông ≤200m.</v>
      </c>
      <c r="E11" s="140"/>
      <c r="F11" s="140"/>
      <c r="G11" s="134">
        <v>6600</v>
      </c>
      <c r="H11" s="134">
        <v>4600</v>
      </c>
      <c r="I11" s="134">
        <v>4000</v>
      </c>
      <c r="J11" s="135">
        <f>VLOOKUP(C11,'[2]1. MA DO'!$E$5:$AB$1933,23,0)</f>
        <v>1.1299999999999999</v>
      </c>
      <c r="K11" s="136">
        <f t="shared" si="1"/>
        <v>1.1299999999999999</v>
      </c>
      <c r="L11" s="136">
        <f t="shared" si="2"/>
        <v>1.1299999999999999</v>
      </c>
      <c r="M11" s="93">
        <f t="shared" si="5"/>
        <v>23000</v>
      </c>
      <c r="N11" s="93">
        <f t="shared" si="6"/>
        <v>12000</v>
      </c>
      <c r="O11" s="93">
        <f t="shared" si="7"/>
        <v>6500</v>
      </c>
      <c r="P11" s="93">
        <f t="shared" si="8"/>
        <v>3900</v>
      </c>
      <c r="Q11" s="53">
        <f t="shared" si="9"/>
        <v>23300</v>
      </c>
      <c r="R11" s="53">
        <f t="shared" si="10"/>
        <v>13400</v>
      </c>
      <c r="S11" s="53">
        <f t="shared" si="11"/>
        <v>7300</v>
      </c>
      <c r="T11" s="53">
        <f t="shared" si="12"/>
        <v>4400</v>
      </c>
      <c r="U11" s="83">
        <f t="shared" si="12"/>
        <v>0</v>
      </c>
      <c r="V11" s="83" t="s">
        <v>63</v>
      </c>
      <c r="W11" s="83" t="str">
        <f>W10</f>
        <v>Đường Võ Nguyên Giáp</v>
      </c>
      <c r="X11" s="83" t="str">
        <f t="shared" si="13"/>
        <v xml:space="preserve"> đoạn từ Giáp ranh phường Long Hưng</v>
      </c>
      <c r="Y11" s="83" t="str">
        <f t="shared" si="13"/>
        <v xml:space="preserve"> đến Đầu cầu số 3</v>
      </c>
      <c r="Z11" s="83" t="s">
        <v>90</v>
      </c>
      <c r="AA11" s="96" t="s">
        <v>70</v>
      </c>
      <c r="AB11" s="96" t="s">
        <v>71</v>
      </c>
      <c r="AC11" s="96" t="s">
        <v>72</v>
      </c>
    </row>
    <row r="12" spans="1:29" s="17" customFormat="1" ht="94.5">
      <c r="A12" s="113">
        <f t="shared" si="4"/>
        <v>7</v>
      </c>
      <c r="B12" s="113" t="s">
        <v>13</v>
      </c>
      <c r="C12" s="113" t="str">
        <f t="shared" si="0"/>
        <v>BH121DT_D1</v>
      </c>
      <c r="D12" s="140" t="str">
        <f>V12&amp;W12&amp;X12&amp;Y12&amp;Z12</f>
        <v>Các tuyến đường giao thông không đấu nối trực tiếp và thông ra Đường Võ Nguyên Giáp đoạn từ Giáp ranh phường Long Hưng đến Đầu cầu số 3 có hiện trạng là đường nhựa, bê tông xi măng:
- Có bề rộng từ ≥3m đến &lt;5m, cách đường giao thông &gt;600m.
- Có bề rộng &lt;3m, cách đường giao thông &gt; 200m.</v>
      </c>
      <c r="E12" s="140"/>
      <c r="F12" s="140"/>
      <c r="G12" s="134">
        <v>4000</v>
      </c>
      <c r="H12" s="134">
        <v>2800</v>
      </c>
      <c r="I12" s="134">
        <v>2400</v>
      </c>
      <c r="J12" s="135">
        <f>VLOOKUP(C12,'[2]1. MA DO'!$E$5:$AB$1933,23,0)</f>
        <v>1.1299999999999999</v>
      </c>
      <c r="K12" s="136">
        <f t="shared" si="1"/>
        <v>1.1299999999999999</v>
      </c>
      <c r="L12" s="136">
        <f t="shared" si="2"/>
        <v>1.1299999999999999</v>
      </c>
      <c r="M12" s="93">
        <f t="shared" si="5"/>
        <v>23000</v>
      </c>
      <c r="N12" s="93">
        <f t="shared" si="6"/>
        <v>12000</v>
      </c>
      <c r="O12" s="93">
        <f t="shared" si="7"/>
        <v>6500</v>
      </c>
      <c r="P12" s="93">
        <f t="shared" si="8"/>
        <v>3900</v>
      </c>
      <c r="Q12" s="53">
        <f t="shared" si="9"/>
        <v>23300</v>
      </c>
      <c r="R12" s="53">
        <f t="shared" si="10"/>
        <v>13400</v>
      </c>
      <c r="S12" s="53">
        <f t="shared" si="11"/>
        <v>7300</v>
      </c>
      <c r="T12" s="53">
        <f t="shared" si="12"/>
        <v>4400</v>
      </c>
      <c r="U12" s="83">
        <f t="shared" si="12"/>
        <v>0</v>
      </c>
      <c r="V12" s="83" t="s">
        <v>63</v>
      </c>
      <c r="W12" s="83" t="str">
        <f>W11</f>
        <v>Đường Võ Nguyên Giáp</v>
      </c>
      <c r="X12" s="83" t="str">
        <f t="shared" si="13"/>
        <v xml:space="preserve"> đoạn từ Giáp ranh phường Long Hưng</v>
      </c>
      <c r="Y12" s="83" t="str">
        <f t="shared" si="13"/>
        <v xml:space="preserve"> đến Đầu cầu số 3</v>
      </c>
      <c r="Z12" s="83" t="s">
        <v>92</v>
      </c>
      <c r="AA12" s="83"/>
      <c r="AB12" s="83"/>
      <c r="AC12" s="83"/>
    </row>
    <row r="13" spans="1:29" s="17" customFormat="1" ht="31.5">
      <c r="A13" s="113">
        <f t="shared" si="4"/>
        <v>8</v>
      </c>
      <c r="B13" s="113" t="str">
        <f>'Đầu vào (2)'!G8</f>
        <v>BH121DT_D2</v>
      </c>
      <c r="C13" s="113" t="str">
        <f>$B$13</f>
        <v>BH121DT_D2</v>
      </c>
      <c r="D13" s="124" t="str">
        <f>'Đầu vào (2)'!H8</f>
        <v>Đường Võ Nguyên Giáp</v>
      </c>
      <c r="E13" s="124" t="str">
        <f>'Đầu vào (2)'!I8</f>
        <v>Đầu cầu số 3</v>
      </c>
      <c r="F13" s="124" t="str">
        <f>'Đầu vào (2)'!K8</f>
        <v>Đường Chu Mạnh Trinh</v>
      </c>
      <c r="G13" s="133">
        <v>17300</v>
      </c>
      <c r="H13" s="134">
        <v>12100</v>
      </c>
      <c r="I13" s="134">
        <v>10400</v>
      </c>
      <c r="J13" s="135">
        <f>VLOOKUP(C13,'[2]1. MA DO'!$E$5:$AB$1933,23,0)</f>
        <v>1.1299999999999999</v>
      </c>
      <c r="K13" s="136">
        <f t="shared" si="1"/>
        <v>1.1299999999999999</v>
      </c>
      <c r="L13" s="136">
        <f t="shared" si="2"/>
        <v>1.1299999999999999</v>
      </c>
      <c r="M13" s="93">
        <f>'Đầu vào (2)'!L8</f>
        <v>17000</v>
      </c>
      <c r="N13" s="93">
        <f>'Đầu vào (2)'!M8</f>
        <v>8000</v>
      </c>
      <c r="O13" s="93">
        <f>'Đầu vào (2)'!N8</f>
        <v>4600</v>
      </c>
      <c r="P13" s="93">
        <f>'Đầu vào (2)'!O8</f>
        <v>2600</v>
      </c>
      <c r="Q13" s="53">
        <f>VLOOKUP(B13,'[3]Giá đề xuất ODT'!$G$11:$AD$2233,21,0)</f>
        <v>17300</v>
      </c>
      <c r="R13" s="53">
        <f>VLOOKUP(B13,'[3]Giá đề xuất ODT'!$G$11:$AD$2233,22,0)</f>
        <v>9000</v>
      </c>
      <c r="S13" s="53">
        <f>VLOOKUP(B13,'[3]Giá đề xuất ODT'!$G$11:$AD$2233,23,0)</f>
        <v>5200</v>
      </c>
      <c r="T13" s="53">
        <f>VLOOKUP(B13,'[3]Giá đề xuất ODT'!$G$11:$AD$2233,24,0)</f>
        <v>2900</v>
      </c>
      <c r="U13" s="83"/>
      <c r="V13" s="83"/>
      <c r="W13" s="83" t="str">
        <f>D13</f>
        <v>Đường Võ Nguyên Giáp</v>
      </c>
      <c r="X13" s="83" t="str">
        <f>" đoạn từ "&amp;E13</f>
        <v xml:space="preserve"> đoạn từ Đầu cầu số 3</v>
      </c>
      <c r="Y13" s="83" t="str">
        <f>" đến "&amp;F13</f>
        <v xml:space="preserve"> đến Đường Chu Mạnh Trinh</v>
      </c>
      <c r="Z13" s="83"/>
      <c r="AA13" s="83"/>
      <c r="AB13" s="83"/>
      <c r="AC13" s="83"/>
    </row>
    <row r="14" spans="1:29" s="17" customFormat="1" ht="78.75">
      <c r="A14" s="113">
        <f t="shared" si="4"/>
        <v>9</v>
      </c>
      <c r="B14" s="113" t="str">
        <f t="shared" ref="B14:B19" si="14">B7</f>
        <v>VT2</v>
      </c>
      <c r="C14" s="113" t="str">
        <f t="shared" ref="C14:C19" si="15">$B$13</f>
        <v>BH121DT_D2</v>
      </c>
      <c r="D14" s="140" t="str">
        <f>V14&amp;W14&amp;X14&amp;Y14&amp;Z14&amp;"
"&amp;AA14&amp;"
"
&amp;AB14</f>
        <v>Các tuyến đường giao thông đấu nối trực tiếp ra Đường Võ Nguyên Giáp đoạn từ Đầu cầu số 3 đến Đường Chu Mạnh Trinh có hiện trạng là đường nhựa, bê tông xi măng:
- Có bề rộng ≥5m, cách đường giao thông ≤600m.
- Có bề rộng từ ≥3m đến &lt;5m, cách đường giao thông ≤400m.</v>
      </c>
      <c r="E14" s="140"/>
      <c r="F14" s="140"/>
      <c r="G14" s="134">
        <v>9000</v>
      </c>
      <c r="H14" s="134">
        <v>6300</v>
      </c>
      <c r="I14" s="134">
        <v>5400</v>
      </c>
      <c r="J14" s="135">
        <f>VLOOKUP(C14,'[2]1. MA DO'!$E$5:$AB$1933,23,0)</f>
        <v>1.1299999999999999</v>
      </c>
      <c r="K14" s="136">
        <f t="shared" si="1"/>
        <v>1.1299999999999999</v>
      </c>
      <c r="L14" s="136">
        <f t="shared" si="2"/>
        <v>1.1299999999999999</v>
      </c>
      <c r="M14" s="93">
        <f t="shared" ref="M14:M19" si="16">M13</f>
        <v>17000</v>
      </c>
      <c r="N14" s="93">
        <f t="shared" ref="N14:N19" si="17">N13</f>
        <v>8000</v>
      </c>
      <c r="O14" s="93">
        <f t="shared" ref="O14:O19" si="18">O13</f>
        <v>4600</v>
      </c>
      <c r="P14" s="93">
        <f t="shared" ref="P14:P19" si="19">P13</f>
        <v>2600</v>
      </c>
      <c r="Q14" s="53">
        <f t="shared" ref="Q14:Q19" si="20">Q13</f>
        <v>17300</v>
      </c>
      <c r="R14" s="53">
        <f t="shared" ref="R14:R19" si="21">R13</f>
        <v>9000</v>
      </c>
      <c r="S14" s="53">
        <f t="shared" ref="S14:S19" si="22">S13</f>
        <v>5200</v>
      </c>
      <c r="T14" s="53">
        <f t="shared" ref="T14:U19" si="23">T13</f>
        <v>2900</v>
      </c>
      <c r="U14" s="83">
        <f t="shared" si="23"/>
        <v>0</v>
      </c>
      <c r="V14" s="83" t="str">
        <f t="shared" ref="V14:V19" si="24">V7</f>
        <v xml:space="preserve">Các tuyến đường giao thông đấu nối trực tiếp ra </v>
      </c>
      <c r="W14" s="83" t="str">
        <f t="shared" ref="W14:Y18" si="25">W13</f>
        <v>Đường Võ Nguyên Giáp</v>
      </c>
      <c r="X14" s="83" t="str">
        <f t="shared" si="25"/>
        <v xml:space="preserve"> đoạn từ Đầu cầu số 3</v>
      </c>
      <c r="Y14" s="83" t="str">
        <f t="shared" si="25"/>
        <v xml:space="preserve"> đến Đường Chu Mạnh Trinh</v>
      </c>
      <c r="Z14" s="83" t="str">
        <f>Z7</f>
        <v xml:space="preserve"> có hiện trạng là đường nhựa, bê tông xi măng:</v>
      </c>
      <c r="AA14" s="83" t="str">
        <f>AA7</f>
        <v>- Có bề rộng ≥5m, cách đường giao thông ≤600m.</v>
      </c>
      <c r="AB14" s="83" t="str">
        <f>AB7</f>
        <v>- Có bề rộng từ ≥3m đến &lt;5m, cách đường giao thông ≤400m.</v>
      </c>
      <c r="AC14" s="83">
        <f>AC7</f>
        <v>0</v>
      </c>
    </row>
    <row r="15" spans="1:29" s="17" customFormat="1" ht="78.75">
      <c r="A15" s="113">
        <f t="shared" si="4"/>
        <v>10</v>
      </c>
      <c r="B15" s="113" t="str">
        <f t="shared" si="14"/>
        <v>VT3</v>
      </c>
      <c r="C15" s="113" t="str">
        <f t="shared" si="15"/>
        <v>BH121DT_D2</v>
      </c>
      <c r="D15" s="140" t="str">
        <f>V15&amp;W15&amp;X15&amp;Y15&amp;Z15&amp;"
"&amp;AA15&amp;"
"&amp;AB15&amp;"
"&amp;AC15</f>
        <v>Các tuyến đường giao thông đấu nối trực tiếp ra Đường Võ Nguyên Giáp đoạn từ Đầu cầu số 3 đến Đường Chu Mạnh Trinh có hiện trạng là đường nhựa, bê tông xi măng:
- Có bề rộng ≥5m, cách đường giao thông &gt;600m.
- Có bề rộng từ ≥3m đến &lt;5m, cách đường giao thông từ &gt;400m đến ≤600m.
- Có bề rộng &lt;3m, cách đường giao thông ≤200m.</v>
      </c>
      <c r="E15" s="140"/>
      <c r="F15" s="140"/>
      <c r="G15" s="134">
        <v>5200</v>
      </c>
      <c r="H15" s="134">
        <v>3600</v>
      </c>
      <c r="I15" s="134">
        <v>3100</v>
      </c>
      <c r="J15" s="135">
        <f>VLOOKUP(C15,'[2]1. MA DO'!$E$5:$AB$1933,23,0)</f>
        <v>1.1299999999999999</v>
      </c>
      <c r="K15" s="136">
        <f t="shared" si="1"/>
        <v>1.1299999999999999</v>
      </c>
      <c r="L15" s="136">
        <f t="shared" si="2"/>
        <v>1.1299999999999999</v>
      </c>
      <c r="M15" s="93">
        <f t="shared" si="16"/>
        <v>17000</v>
      </c>
      <c r="N15" s="93">
        <f t="shared" si="17"/>
        <v>8000</v>
      </c>
      <c r="O15" s="93">
        <f t="shared" si="18"/>
        <v>4600</v>
      </c>
      <c r="P15" s="93">
        <f t="shared" si="19"/>
        <v>2600</v>
      </c>
      <c r="Q15" s="53">
        <f t="shared" si="20"/>
        <v>17300</v>
      </c>
      <c r="R15" s="53">
        <f t="shared" si="21"/>
        <v>9000</v>
      </c>
      <c r="S15" s="53">
        <f t="shared" si="22"/>
        <v>5200</v>
      </c>
      <c r="T15" s="53">
        <f t="shared" si="23"/>
        <v>2900</v>
      </c>
      <c r="U15" s="83">
        <f t="shared" si="23"/>
        <v>0</v>
      </c>
      <c r="V15" s="83" t="str">
        <f t="shared" si="24"/>
        <v xml:space="preserve">Các tuyến đường giao thông đấu nối trực tiếp ra </v>
      </c>
      <c r="W15" s="83" t="str">
        <f t="shared" si="25"/>
        <v>Đường Võ Nguyên Giáp</v>
      </c>
      <c r="X15" s="83" t="str">
        <f t="shared" si="25"/>
        <v xml:space="preserve"> đoạn từ Đầu cầu số 3</v>
      </c>
      <c r="Y15" s="83" t="str">
        <f t="shared" si="25"/>
        <v xml:space="preserve"> đến Đường Chu Mạnh Trinh</v>
      </c>
      <c r="Z15" s="83" t="str">
        <f t="shared" ref="Z15:AC15" si="26">Z8</f>
        <v xml:space="preserve"> có hiện trạng là đường nhựa, bê tông xi măng:</v>
      </c>
      <c r="AA15" s="83" t="str">
        <f t="shared" si="26"/>
        <v>- Có bề rộng ≥5m, cách đường giao thông &gt;600m.</v>
      </c>
      <c r="AB15" s="83" t="str">
        <f t="shared" si="26"/>
        <v>- Có bề rộng từ ≥3m đến &lt;5m, cách đường giao thông từ &gt;400m đến ≤600m.</v>
      </c>
      <c r="AC15" s="83" t="str">
        <f t="shared" si="26"/>
        <v>- Có bề rộng &lt;3m, cách đường giao thông ≤200m.</v>
      </c>
    </row>
    <row r="16" spans="1:29" s="17" customFormat="1" ht="94.5">
      <c r="A16" s="113">
        <f t="shared" si="4"/>
        <v>11</v>
      </c>
      <c r="B16" s="113" t="str">
        <f t="shared" si="14"/>
        <v>VT4</v>
      </c>
      <c r="C16" s="113" t="str">
        <f t="shared" si="15"/>
        <v>BH121DT_D2</v>
      </c>
      <c r="D16" s="140" t="str">
        <f>V16&amp;W16&amp;X16&amp;Y16&amp;Z16</f>
        <v>Các tuyến đường giao thông đấu nối trực tiếp ra Đường Võ Nguyên Giáp đoạn từ Đầu cầu số 3 đến Đường Chu Mạnh Trinh có hiện trạng là đường nhựa, bê tông xi măng:
- Có bề rộng từ ≥3m đến &lt;5m, cách đường giao thông &gt;600m.
- Có bề rộng &lt;3m, cách đường giao thông &gt;200m.</v>
      </c>
      <c r="E16" s="140"/>
      <c r="F16" s="140"/>
      <c r="G16" s="134">
        <v>2900</v>
      </c>
      <c r="H16" s="134">
        <v>2000</v>
      </c>
      <c r="I16" s="134">
        <v>1700</v>
      </c>
      <c r="J16" s="135">
        <f>VLOOKUP(C16,'[2]1. MA DO'!$E$5:$AB$1933,23,0)</f>
        <v>1.1299999999999999</v>
      </c>
      <c r="K16" s="136">
        <f t="shared" si="1"/>
        <v>1.1299999999999999</v>
      </c>
      <c r="L16" s="136">
        <f t="shared" si="2"/>
        <v>1.1299999999999999</v>
      </c>
      <c r="M16" s="93">
        <f t="shared" si="16"/>
        <v>17000</v>
      </c>
      <c r="N16" s="93">
        <f t="shared" si="17"/>
        <v>8000</v>
      </c>
      <c r="O16" s="93">
        <f t="shared" si="18"/>
        <v>4600</v>
      </c>
      <c r="P16" s="93">
        <f t="shared" si="19"/>
        <v>2600</v>
      </c>
      <c r="Q16" s="53">
        <f t="shared" si="20"/>
        <v>17300</v>
      </c>
      <c r="R16" s="53">
        <f t="shared" si="21"/>
        <v>9000</v>
      </c>
      <c r="S16" s="53">
        <f t="shared" si="22"/>
        <v>5200</v>
      </c>
      <c r="T16" s="53">
        <f t="shared" si="23"/>
        <v>2900</v>
      </c>
      <c r="U16" s="83">
        <f t="shared" si="23"/>
        <v>0</v>
      </c>
      <c r="V16" s="83" t="str">
        <f t="shared" si="24"/>
        <v xml:space="preserve">Các tuyến đường giao thông đấu nối trực tiếp ra </v>
      </c>
      <c r="W16" s="83" t="str">
        <f t="shared" si="25"/>
        <v>Đường Võ Nguyên Giáp</v>
      </c>
      <c r="X16" s="83" t="str">
        <f t="shared" si="25"/>
        <v xml:space="preserve"> đoạn từ Đầu cầu số 3</v>
      </c>
      <c r="Y16" s="83" t="str">
        <f t="shared" si="25"/>
        <v xml:space="preserve"> đến Đường Chu Mạnh Trinh</v>
      </c>
      <c r="Z16" s="83" t="str">
        <f t="shared" ref="Z16:AC16" si="27">Z9</f>
        <v xml:space="preserve"> có hiện trạng là đường nhựa, bê tông xi măng:
- Có bề rộng từ ≥3m đến &lt;5m, cách đường giao thông &gt;600m.
- Có bề rộng &lt;3m, cách đường giao thông &gt;200m.</v>
      </c>
      <c r="AA16" s="83">
        <f t="shared" si="27"/>
        <v>0</v>
      </c>
      <c r="AB16" s="83">
        <f t="shared" si="27"/>
        <v>0</v>
      </c>
      <c r="AC16" s="83">
        <f t="shared" si="27"/>
        <v>0</v>
      </c>
    </row>
    <row r="17" spans="1:29" s="17" customFormat="1" ht="94.5">
      <c r="A17" s="113">
        <f t="shared" si="4"/>
        <v>12</v>
      </c>
      <c r="B17" s="113" t="str">
        <f t="shared" si="14"/>
        <v>VT2*0,8</v>
      </c>
      <c r="C17" s="113" t="str">
        <f t="shared" si="15"/>
        <v>BH121DT_D2</v>
      </c>
      <c r="D17" s="140" t="str">
        <f>V17&amp;W17&amp;X17&amp;Y17&amp;Z17&amp;"
"&amp;AA17&amp;"
"
&amp;AB17</f>
        <v>Các tuyến đường giao thông không đấu nối trực tiếp và thông ra Đường Võ Nguyên Giáp đoạn từ Đầu cầu số 3 đến Đường Chu Mạnh Trinh có hiện trạng là đường nhựa, bê tông xi măng:
- Có bề rộng ≥5m, cách đường giao thông ≤600m.
- Có bề rộng từ ≥3m đến &lt;5m, cách đường giao thông ≤400m.</v>
      </c>
      <c r="E17" s="140"/>
      <c r="F17" s="140"/>
      <c r="G17" s="134">
        <v>8100</v>
      </c>
      <c r="H17" s="134">
        <v>5700</v>
      </c>
      <c r="I17" s="134">
        <v>4900</v>
      </c>
      <c r="J17" s="135">
        <f>VLOOKUP(C17,'[2]1. MA DO'!$E$5:$AB$1933,23,0)</f>
        <v>1.1299999999999999</v>
      </c>
      <c r="K17" s="136">
        <f t="shared" si="1"/>
        <v>1.1299999999999999</v>
      </c>
      <c r="L17" s="136">
        <f t="shared" si="2"/>
        <v>1.1299999999999999</v>
      </c>
      <c r="M17" s="93">
        <f t="shared" si="16"/>
        <v>17000</v>
      </c>
      <c r="N17" s="93">
        <f t="shared" si="17"/>
        <v>8000</v>
      </c>
      <c r="O17" s="93">
        <f t="shared" si="18"/>
        <v>4600</v>
      </c>
      <c r="P17" s="93">
        <f t="shared" si="19"/>
        <v>2600</v>
      </c>
      <c r="Q17" s="53">
        <f t="shared" si="20"/>
        <v>17300</v>
      </c>
      <c r="R17" s="53">
        <f t="shared" si="21"/>
        <v>9000</v>
      </c>
      <c r="S17" s="53">
        <f t="shared" si="22"/>
        <v>5200</v>
      </c>
      <c r="T17" s="53">
        <f t="shared" si="23"/>
        <v>2900</v>
      </c>
      <c r="U17" s="83">
        <f t="shared" si="23"/>
        <v>0</v>
      </c>
      <c r="V17" s="83" t="str">
        <f t="shared" si="24"/>
        <v xml:space="preserve">Các tuyến đường giao thông không đấu nối trực tiếp và thông ra </v>
      </c>
      <c r="W17" s="83" t="str">
        <f t="shared" si="25"/>
        <v>Đường Võ Nguyên Giáp</v>
      </c>
      <c r="X17" s="83" t="str">
        <f t="shared" si="25"/>
        <v xml:space="preserve"> đoạn từ Đầu cầu số 3</v>
      </c>
      <c r="Y17" s="83" t="str">
        <f t="shared" si="25"/>
        <v xml:space="preserve"> đến Đường Chu Mạnh Trinh</v>
      </c>
      <c r="Z17" s="83" t="str">
        <f t="shared" ref="Z17:AC17" si="28">Z10</f>
        <v xml:space="preserve"> có hiện trạng là đường nhựa, bê tông xi măng:</v>
      </c>
      <c r="AA17" s="83" t="str">
        <f t="shared" si="28"/>
        <v>- Có bề rộng ≥5m, cách đường giao thông ≤600m.</v>
      </c>
      <c r="AB17" s="83" t="str">
        <f t="shared" si="28"/>
        <v>- Có bề rộng từ ≥3m đến &lt;5m, cách đường giao thông ≤400m.</v>
      </c>
      <c r="AC17" s="83">
        <f t="shared" si="28"/>
        <v>0</v>
      </c>
    </row>
    <row r="18" spans="1:29" s="17" customFormat="1" ht="94.5">
      <c r="A18" s="113">
        <f t="shared" si="4"/>
        <v>13</v>
      </c>
      <c r="B18" s="113" t="str">
        <f t="shared" si="14"/>
        <v>VT3*0,8</v>
      </c>
      <c r="C18" s="113" t="str">
        <f t="shared" si="15"/>
        <v>BH121DT_D2</v>
      </c>
      <c r="D18" s="140" t="str">
        <f>V18&amp;W18&amp;X18&amp;Y18&amp;Z18&amp;"
"&amp;AA18&amp;"
"
&amp;AB18&amp;"
"&amp;AC18</f>
        <v>Các tuyến đường giao thông không đấu nối trực tiếp và thông ra Đường Võ Nguyên Giáp đoạn từ Đầu cầu số 3 đến Đường Chu Mạnh Trinh có hiện trạng là đường nhựa, bê tông xi măng:
- Có bề rộng ≥5m, cách đường giao thông &gt;600m.
- Có bề rộng từ ≥3m đến &lt;5m, cách đường giao thông từ &gt;400m đến ≤600m.
- Có bề rộng &lt;3m, cách đường giao thông ≤200m.</v>
      </c>
      <c r="E18" s="140"/>
      <c r="F18" s="140"/>
      <c r="G18" s="134">
        <v>4700</v>
      </c>
      <c r="H18" s="134">
        <v>3300</v>
      </c>
      <c r="I18" s="134">
        <v>2800</v>
      </c>
      <c r="J18" s="135">
        <f>VLOOKUP(C18,'[2]1. MA DO'!$E$5:$AB$1933,23,0)</f>
        <v>1.1299999999999999</v>
      </c>
      <c r="K18" s="136">
        <f t="shared" si="1"/>
        <v>1.1299999999999999</v>
      </c>
      <c r="L18" s="136">
        <f t="shared" si="2"/>
        <v>1.1299999999999999</v>
      </c>
      <c r="M18" s="93">
        <f t="shared" si="16"/>
        <v>17000</v>
      </c>
      <c r="N18" s="93">
        <f t="shared" si="17"/>
        <v>8000</v>
      </c>
      <c r="O18" s="93">
        <f t="shared" si="18"/>
        <v>4600</v>
      </c>
      <c r="P18" s="93">
        <f t="shared" si="19"/>
        <v>2600</v>
      </c>
      <c r="Q18" s="53">
        <f t="shared" si="20"/>
        <v>17300</v>
      </c>
      <c r="R18" s="53">
        <f t="shared" si="21"/>
        <v>9000</v>
      </c>
      <c r="S18" s="53">
        <f t="shared" si="22"/>
        <v>5200</v>
      </c>
      <c r="T18" s="53">
        <f t="shared" si="23"/>
        <v>2900</v>
      </c>
      <c r="U18" s="83">
        <f t="shared" si="23"/>
        <v>0</v>
      </c>
      <c r="V18" s="83" t="str">
        <f t="shared" si="24"/>
        <v xml:space="preserve">Các tuyến đường giao thông không đấu nối trực tiếp và thông ra </v>
      </c>
      <c r="W18" s="83" t="str">
        <f t="shared" si="25"/>
        <v>Đường Võ Nguyên Giáp</v>
      </c>
      <c r="X18" s="83" t="str">
        <f t="shared" si="25"/>
        <v xml:space="preserve"> đoạn từ Đầu cầu số 3</v>
      </c>
      <c r="Y18" s="83" t="str">
        <f t="shared" si="25"/>
        <v xml:space="preserve"> đến Đường Chu Mạnh Trinh</v>
      </c>
      <c r="Z18" s="83" t="str">
        <f t="shared" ref="Z18:AC18" si="29">Z11</f>
        <v xml:space="preserve"> có hiện trạng là đường nhựa, bê tông xi măng:</v>
      </c>
      <c r="AA18" s="83" t="str">
        <f t="shared" si="29"/>
        <v>- Có bề rộng ≥5m, cách đường giao thông &gt;600m.</v>
      </c>
      <c r="AB18" s="83" t="str">
        <f t="shared" si="29"/>
        <v>- Có bề rộng từ ≥3m đến &lt;5m, cách đường giao thông từ &gt;400m đến ≤600m.</v>
      </c>
      <c r="AC18" s="83" t="str">
        <f t="shared" si="29"/>
        <v>- Có bề rộng &lt;3m, cách đường giao thông ≤200m.</v>
      </c>
    </row>
    <row r="19" spans="1:29" s="17" customFormat="1" ht="94.5">
      <c r="A19" s="113">
        <f t="shared" si="4"/>
        <v>14</v>
      </c>
      <c r="B19" s="113" t="str">
        <f t="shared" si="14"/>
        <v>VT4*0,8</v>
      </c>
      <c r="C19" s="113" t="str">
        <f t="shared" si="15"/>
        <v>BH121DT_D2</v>
      </c>
      <c r="D19" s="140" t="str">
        <f>V19&amp;W19&amp;X19&amp;Y19&amp;Z19</f>
        <v>Các tuyến đường giao thông không đấu nối trực tiếp và thông ra Đường Võ Nguyên Giáp đoạn từ Đầu cầu số 3 đến Đường Chu Mạnh Trinh có hiện trạng là đường nhựa, bê tông xi măng:
- Có bề rộng từ ≥3m đến &lt;5m, cách đường giao thông &gt;600m.
- Có bề rộng &lt;3m, cách đường giao thông &gt; 200m.</v>
      </c>
      <c r="E19" s="140"/>
      <c r="F19" s="140"/>
      <c r="G19" s="134">
        <v>2600</v>
      </c>
      <c r="H19" s="134">
        <v>1800</v>
      </c>
      <c r="I19" s="134">
        <v>1600</v>
      </c>
      <c r="J19" s="135">
        <f>VLOOKUP(C19,'[2]1. MA DO'!$E$5:$AB$1933,23,0)</f>
        <v>1.1299999999999999</v>
      </c>
      <c r="K19" s="136">
        <f t="shared" si="1"/>
        <v>1.1299999999999999</v>
      </c>
      <c r="L19" s="136">
        <f t="shared" si="2"/>
        <v>1.1299999999999999</v>
      </c>
      <c r="M19" s="93">
        <f t="shared" si="16"/>
        <v>17000</v>
      </c>
      <c r="N19" s="93">
        <f t="shared" si="17"/>
        <v>8000</v>
      </c>
      <c r="O19" s="93">
        <f t="shared" si="18"/>
        <v>4600</v>
      </c>
      <c r="P19" s="93">
        <f t="shared" si="19"/>
        <v>2600</v>
      </c>
      <c r="Q19" s="53">
        <f t="shared" si="20"/>
        <v>17300</v>
      </c>
      <c r="R19" s="53">
        <f t="shared" si="21"/>
        <v>9000</v>
      </c>
      <c r="S19" s="53">
        <f t="shared" si="22"/>
        <v>5200</v>
      </c>
      <c r="T19" s="53">
        <f t="shared" si="23"/>
        <v>2900</v>
      </c>
      <c r="U19" s="83">
        <f t="shared" si="23"/>
        <v>0</v>
      </c>
      <c r="V19" s="83" t="str">
        <f t="shared" si="24"/>
        <v xml:space="preserve">Các tuyến đường giao thông không đấu nối trực tiếp và thông ra </v>
      </c>
      <c r="W19" s="83" t="str">
        <f>W18</f>
        <v>Đường Võ Nguyên Giáp</v>
      </c>
      <c r="X19" s="83" t="str">
        <f t="shared" ref="X19:Y19" si="30">X18</f>
        <v xml:space="preserve"> đoạn từ Đầu cầu số 3</v>
      </c>
      <c r="Y19" s="83" t="str">
        <f t="shared" si="30"/>
        <v xml:space="preserve"> đến Đường Chu Mạnh Trinh</v>
      </c>
      <c r="Z19" s="83" t="str">
        <f t="shared" ref="Z19:AC19" si="31">Z12</f>
        <v xml:space="preserve"> có hiện trạng là đường nhựa, bê tông xi măng:
- Có bề rộng từ ≥3m đến &lt;5m, cách đường giao thông &gt;600m.
- Có bề rộng &lt;3m, cách đường giao thông &gt; 200m.</v>
      </c>
      <c r="AA19" s="83">
        <f t="shared" si="31"/>
        <v>0</v>
      </c>
      <c r="AB19" s="83">
        <f t="shared" si="31"/>
        <v>0</v>
      </c>
      <c r="AC19" s="83">
        <f t="shared" si="31"/>
        <v>0</v>
      </c>
    </row>
    <row r="20" spans="1:29" s="17" customFormat="1" ht="31.5">
      <c r="A20" s="113">
        <f t="shared" si="4"/>
        <v>15</v>
      </c>
      <c r="B20" s="113" t="str">
        <f>'Đầu vào (2)'!G15</f>
        <v>BH121DT_D3</v>
      </c>
      <c r="C20" s="113" t="str">
        <f>$B$20</f>
        <v>BH121DT_D3</v>
      </c>
      <c r="D20" s="124" t="str">
        <f>'Đầu vào (2)'!H15</f>
        <v>Đường Võ Nguyên Giáp</v>
      </c>
      <c r="E20" s="124" t="str">
        <f>'Đầu vào (2)'!I15</f>
        <v>Đường Chu Mạnh Trinh</v>
      </c>
      <c r="F20" s="124" t="str">
        <f>'Đầu vào (2)'!K15</f>
        <v>Hết ranh giới phường Phước Tân</v>
      </c>
      <c r="G20" s="133">
        <v>12200</v>
      </c>
      <c r="H20" s="134">
        <v>8500</v>
      </c>
      <c r="I20" s="134">
        <v>7300</v>
      </c>
      <c r="J20" s="135">
        <f>VLOOKUP(C20,'[2]1. MA DO'!$E$5:$AB$1933,23,0)</f>
        <v>1.1299999999999999</v>
      </c>
      <c r="K20" s="136">
        <f t="shared" si="1"/>
        <v>1.1299999999999999</v>
      </c>
      <c r="L20" s="136">
        <f t="shared" si="2"/>
        <v>1.1299999999999999</v>
      </c>
      <c r="M20" s="93">
        <f>'Đầu vào (2)'!L15</f>
        <v>12000</v>
      </c>
      <c r="N20" s="93">
        <f>'Đầu vào (2)'!M15</f>
        <v>5000</v>
      </c>
      <c r="O20" s="93">
        <f>'Đầu vào (2)'!N15</f>
        <v>3600</v>
      </c>
      <c r="P20" s="93">
        <f>'Đầu vào (2)'!O15</f>
        <v>1800</v>
      </c>
      <c r="Q20" s="53">
        <f>VLOOKUP(B20,'[3]Giá đề xuất ODT'!$G$11:$AD$2233,21,0)</f>
        <v>12200</v>
      </c>
      <c r="R20" s="53">
        <f>VLOOKUP(B20,'[3]Giá đề xuất ODT'!$G$11:$AD$2233,22,0)</f>
        <v>5600</v>
      </c>
      <c r="S20" s="53">
        <f>VLOOKUP(B20,'[3]Giá đề xuất ODT'!$G$11:$AD$2233,23,0)</f>
        <v>4000</v>
      </c>
      <c r="T20" s="53">
        <f>VLOOKUP(B20,'[3]Giá đề xuất ODT'!$G$11:$AD$2233,24,0)</f>
        <v>2000</v>
      </c>
      <c r="U20" s="83"/>
      <c r="V20" s="83"/>
      <c r="W20" s="83" t="str">
        <f>D20</f>
        <v>Đường Võ Nguyên Giáp</v>
      </c>
      <c r="X20" s="83" t="str">
        <f>" đoạn từ "&amp;E20</f>
        <v xml:space="preserve"> đoạn từ Đường Chu Mạnh Trinh</v>
      </c>
      <c r="Y20" s="83" t="str">
        <f>" đến "&amp;F20</f>
        <v xml:space="preserve"> đến Hết ranh giới phường Phước Tân</v>
      </c>
      <c r="Z20" s="83"/>
      <c r="AA20" s="83"/>
      <c r="AB20" s="83"/>
      <c r="AC20" s="83">
        <v>0</v>
      </c>
    </row>
    <row r="21" spans="1:29" s="17" customFormat="1" ht="78.75">
      <c r="A21" s="113">
        <f t="shared" si="4"/>
        <v>16</v>
      </c>
      <c r="B21" s="113" t="str">
        <f>B14</f>
        <v>VT2</v>
      </c>
      <c r="C21" s="113" t="str">
        <f t="shared" ref="C21:C26" si="32">$B$20</f>
        <v>BH121DT_D3</v>
      </c>
      <c r="D21" s="140" t="str">
        <f>V21&amp;W21&amp;X21&amp;Y21&amp;Z21&amp;"
"&amp;AA21&amp;"
"
&amp;AB21</f>
        <v>Các tuyến đường giao thông đấu nối trực tiếp ra Đường Võ Nguyên Giáp đoạn từ Đường Chu Mạnh Trinh đến Hết ranh giới phường Phước Tân có hiện trạng là đường nhựa, bê tông xi măng:
- Có bề rộng ≥5m, cách đường giao thông ≤600m.
- Có bề rộng từ ≥3m đến &lt;5m, cách đường giao thông ≤400m.</v>
      </c>
      <c r="E21" s="140"/>
      <c r="F21" s="140"/>
      <c r="G21" s="134">
        <v>5600</v>
      </c>
      <c r="H21" s="134">
        <v>3900</v>
      </c>
      <c r="I21" s="134">
        <v>3400</v>
      </c>
      <c r="J21" s="135">
        <f>VLOOKUP(C21,'[2]1. MA DO'!$E$5:$AB$1933,23,0)</f>
        <v>1.1299999999999999</v>
      </c>
      <c r="K21" s="136">
        <f t="shared" si="1"/>
        <v>1.1299999999999999</v>
      </c>
      <c r="L21" s="136">
        <f t="shared" si="2"/>
        <v>1.1299999999999999</v>
      </c>
      <c r="M21" s="93">
        <f t="shared" ref="M21:M26" si="33">M20</f>
        <v>12000</v>
      </c>
      <c r="N21" s="93">
        <f t="shared" ref="N21:N26" si="34">N20</f>
        <v>5000</v>
      </c>
      <c r="O21" s="93">
        <f t="shared" ref="O21:O26" si="35">O20</f>
        <v>3600</v>
      </c>
      <c r="P21" s="93">
        <f t="shared" ref="P21:P26" si="36">P20</f>
        <v>1800</v>
      </c>
      <c r="Q21" s="53">
        <f t="shared" ref="Q21:Q26" si="37">Q20</f>
        <v>12200</v>
      </c>
      <c r="R21" s="53">
        <f t="shared" ref="R21:R26" si="38">R20</f>
        <v>5600</v>
      </c>
      <c r="S21" s="53">
        <f t="shared" ref="S21:S26" si="39">S20</f>
        <v>4000</v>
      </c>
      <c r="T21" s="53">
        <f t="shared" ref="T21:U26" si="40">T20</f>
        <v>2000</v>
      </c>
      <c r="U21" s="83">
        <f t="shared" si="40"/>
        <v>0</v>
      </c>
      <c r="V21" s="83" t="str">
        <f t="shared" ref="V21:V26" si="41">V14</f>
        <v xml:space="preserve">Các tuyến đường giao thông đấu nối trực tiếp ra </v>
      </c>
      <c r="W21" s="83" t="str">
        <f>W20</f>
        <v>Đường Võ Nguyên Giáp</v>
      </c>
      <c r="X21" s="83" t="str">
        <f t="shared" ref="X21:Y21" si="42">X20</f>
        <v xml:space="preserve"> đoạn từ Đường Chu Mạnh Trinh</v>
      </c>
      <c r="Y21" s="83" t="str">
        <f t="shared" si="42"/>
        <v xml:space="preserve"> đến Hết ranh giới phường Phước Tân</v>
      </c>
      <c r="Z21" s="83" t="str">
        <f>Z14</f>
        <v xml:space="preserve"> có hiện trạng là đường nhựa, bê tông xi măng:</v>
      </c>
      <c r="AA21" s="83" t="str">
        <f>AA14</f>
        <v>- Có bề rộng ≥5m, cách đường giao thông ≤600m.</v>
      </c>
      <c r="AB21" s="83" t="str">
        <f>AB14</f>
        <v>- Có bề rộng từ ≥3m đến &lt;5m, cách đường giao thông ≤400m.</v>
      </c>
      <c r="AC21" s="83">
        <f>AC14</f>
        <v>0</v>
      </c>
    </row>
    <row r="22" spans="1:29" s="17" customFormat="1" ht="78.75">
      <c r="A22" s="113">
        <f t="shared" si="4"/>
        <v>17</v>
      </c>
      <c r="B22" s="113" t="str">
        <f t="shared" ref="B22:B26" si="43">B15</f>
        <v>VT3</v>
      </c>
      <c r="C22" s="113" t="str">
        <f t="shared" si="32"/>
        <v>BH121DT_D3</v>
      </c>
      <c r="D22" s="140" t="str">
        <f>V22&amp;W22&amp;X22&amp;Y22&amp;Z22&amp;"
"&amp;AA22&amp;"
"&amp;AB22&amp;"
"&amp;AC22</f>
        <v>Các tuyến đường giao thông đấu nối trực tiếp ra Đường Võ Nguyên Giáp đoạn từ Đường Chu Mạnh Trinh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22" s="140"/>
      <c r="F22" s="140"/>
      <c r="G22" s="134">
        <v>4000</v>
      </c>
      <c r="H22" s="134">
        <v>2800</v>
      </c>
      <c r="I22" s="134">
        <v>2400</v>
      </c>
      <c r="J22" s="135">
        <f>VLOOKUP(C22,'[2]1. MA DO'!$E$5:$AB$1933,23,0)</f>
        <v>1.1299999999999999</v>
      </c>
      <c r="K22" s="136">
        <f t="shared" si="1"/>
        <v>1.1299999999999999</v>
      </c>
      <c r="L22" s="136">
        <f t="shared" si="2"/>
        <v>1.1299999999999999</v>
      </c>
      <c r="M22" s="93">
        <f t="shared" si="33"/>
        <v>12000</v>
      </c>
      <c r="N22" s="93">
        <f t="shared" si="34"/>
        <v>5000</v>
      </c>
      <c r="O22" s="93">
        <f t="shared" si="35"/>
        <v>3600</v>
      </c>
      <c r="P22" s="93">
        <f t="shared" si="36"/>
        <v>1800</v>
      </c>
      <c r="Q22" s="53">
        <f t="shared" si="37"/>
        <v>12200</v>
      </c>
      <c r="R22" s="53">
        <f t="shared" si="38"/>
        <v>5600</v>
      </c>
      <c r="S22" s="53">
        <f t="shared" si="39"/>
        <v>4000</v>
      </c>
      <c r="T22" s="53">
        <f t="shared" si="40"/>
        <v>2000</v>
      </c>
      <c r="U22" s="83">
        <f t="shared" si="40"/>
        <v>0</v>
      </c>
      <c r="V22" s="83" t="str">
        <f t="shared" si="41"/>
        <v xml:space="preserve">Các tuyến đường giao thông đấu nối trực tiếp ra </v>
      </c>
      <c r="W22" s="83" t="str">
        <f t="shared" ref="W22:X26" si="44">W21</f>
        <v>Đường Võ Nguyên Giáp</v>
      </c>
      <c r="X22" s="83" t="str">
        <f t="shared" si="44"/>
        <v xml:space="preserve"> đoạn từ Đường Chu Mạnh Trinh</v>
      </c>
      <c r="Y22" s="83" t="str">
        <f t="shared" ref="Y22:Y26" si="45">Y21</f>
        <v xml:space="preserve"> đến Hết ranh giới phường Phước Tân</v>
      </c>
      <c r="Z22" s="83" t="str">
        <f t="shared" ref="Z22:AC22" si="46">Z15</f>
        <v xml:space="preserve"> có hiện trạng là đường nhựa, bê tông xi măng:</v>
      </c>
      <c r="AA22" s="83" t="str">
        <f t="shared" si="46"/>
        <v>- Có bề rộng ≥5m, cách đường giao thông &gt;600m.</v>
      </c>
      <c r="AB22" s="83" t="str">
        <f t="shared" si="46"/>
        <v>- Có bề rộng từ ≥3m đến &lt;5m, cách đường giao thông từ &gt;400m đến ≤600m.</v>
      </c>
      <c r="AC22" s="83" t="str">
        <f t="shared" si="46"/>
        <v>- Có bề rộng &lt;3m, cách đường giao thông ≤200m.</v>
      </c>
    </row>
    <row r="23" spans="1:29" s="17" customFormat="1" ht="94.5">
      <c r="A23" s="113">
        <f t="shared" si="4"/>
        <v>18</v>
      </c>
      <c r="B23" s="113" t="str">
        <f t="shared" si="43"/>
        <v>VT4</v>
      </c>
      <c r="C23" s="113" t="str">
        <f t="shared" si="32"/>
        <v>BH121DT_D3</v>
      </c>
      <c r="D23" s="140" t="str">
        <f>V23&amp;W23&amp;X23&amp;Y23&amp;Z23</f>
        <v>Các tuyến đường giao thông đấu nối trực tiếp ra Đường Võ Nguyên Giáp đoạn từ Đường Chu Mạnh Trinh đến Hết ranh giới phường Phước Tân có hiện trạng là đường nhựa, bê tông xi măng:
- Có bề rộng từ ≥3m đến &lt;5m, cách đường giao thông &gt;600m.
- Có bề rộng &lt;3m, cách đường giao thông &gt;200m.</v>
      </c>
      <c r="E23" s="140"/>
      <c r="F23" s="140"/>
      <c r="G23" s="134">
        <v>2000</v>
      </c>
      <c r="H23" s="134">
        <v>1400</v>
      </c>
      <c r="I23" s="134">
        <v>1200</v>
      </c>
      <c r="J23" s="135">
        <f>VLOOKUP(C23,'[2]1. MA DO'!$E$5:$AB$1933,23,0)</f>
        <v>1.1299999999999999</v>
      </c>
      <c r="K23" s="136">
        <f t="shared" si="1"/>
        <v>1.1299999999999999</v>
      </c>
      <c r="L23" s="136">
        <f t="shared" si="2"/>
        <v>1.1299999999999999</v>
      </c>
      <c r="M23" s="93">
        <f t="shared" si="33"/>
        <v>12000</v>
      </c>
      <c r="N23" s="93">
        <f t="shared" si="34"/>
        <v>5000</v>
      </c>
      <c r="O23" s="93">
        <f t="shared" si="35"/>
        <v>3600</v>
      </c>
      <c r="P23" s="93">
        <f t="shared" si="36"/>
        <v>1800</v>
      </c>
      <c r="Q23" s="53">
        <f t="shared" si="37"/>
        <v>12200</v>
      </c>
      <c r="R23" s="53">
        <f t="shared" si="38"/>
        <v>5600</v>
      </c>
      <c r="S23" s="53">
        <f t="shared" si="39"/>
        <v>4000</v>
      </c>
      <c r="T23" s="53">
        <f t="shared" si="40"/>
        <v>2000</v>
      </c>
      <c r="U23" s="83">
        <f t="shared" si="40"/>
        <v>0</v>
      </c>
      <c r="V23" s="83" t="str">
        <f t="shared" si="41"/>
        <v xml:space="preserve">Các tuyến đường giao thông đấu nối trực tiếp ra </v>
      </c>
      <c r="W23" s="83" t="str">
        <f t="shared" si="44"/>
        <v>Đường Võ Nguyên Giáp</v>
      </c>
      <c r="X23" s="83" t="str">
        <f t="shared" si="44"/>
        <v xml:space="preserve"> đoạn từ Đường Chu Mạnh Trinh</v>
      </c>
      <c r="Y23" s="83" t="str">
        <f t="shared" si="45"/>
        <v xml:space="preserve"> đến Hết ranh giới phường Phước Tân</v>
      </c>
      <c r="Z23" s="83" t="str">
        <f t="shared" ref="Z23:AC23" si="47">Z16</f>
        <v xml:space="preserve"> có hiện trạng là đường nhựa, bê tông xi măng:
- Có bề rộng từ ≥3m đến &lt;5m, cách đường giao thông &gt;600m.
- Có bề rộng &lt;3m, cách đường giao thông &gt;200m.</v>
      </c>
      <c r="AA23" s="83">
        <f t="shared" si="47"/>
        <v>0</v>
      </c>
      <c r="AB23" s="83">
        <f t="shared" si="47"/>
        <v>0</v>
      </c>
      <c r="AC23" s="83">
        <f t="shared" si="47"/>
        <v>0</v>
      </c>
    </row>
    <row r="24" spans="1:29" s="17" customFormat="1" ht="94.5">
      <c r="A24" s="113">
        <f t="shared" si="4"/>
        <v>19</v>
      </c>
      <c r="B24" s="113" t="str">
        <f t="shared" si="43"/>
        <v>VT2*0,8</v>
      </c>
      <c r="C24" s="113" t="str">
        <f t="shared" si="32"/>
        <v>BH121DT_D3</v>
      </c>
      <c r="D24" s="140" t="str">
        <f>V24&amp;W24&amp;X24&amp;Y24&amp;Z24&amp;"
"&amp;AA24&amp;"
"
&amp;AB24</f>
        <v>Các tuyến đường giao thông không đấu nối trực tiếp và thông ra Đường Võ Nguyên Giáp đoạn từ Đường Chu Mạnh Trinh đến Hết ranh giới phường Phước Tân có hiện trạng là đường nhựa, bê tông xi măng:
- Có bề rộng ≥5m, cách đường giao thông ≤600m.
- Có bề rộng từ ≥3m đến &lt;5m, cách đường giao thông ≤400m.</v>
      </c>
      <c r="E24" s="140"/>
      <c r="F24" s="140"/>
      <c r="G24" s="134">
        <v>5000</v>
      </c>
      <c r="H24" s="134">
        <v>3500</v>
      </c>
      <c r="I24" s="134">
        <v>3000</v>
      </c>
      <c r="J24" s="135">
        <f>VLOOKUP(C24,'[2]1. MA DO'!$E$5:$AB$1933,23,0)</f>
        <v>1.1299999999999999</v>
      </c>
      <c r="K24" s="136">
        <f t="shared" si="1"/>
        <v>1.1299999999999999</v>
      </c>
      <c r="L24" s="136">
        <f t="shared" si="2"/>
        <v>1.1299999999999999</v>
      </c>
      <c r="M24" s="93">
        <f t="shared" si="33"/>
        <v>12000</v>
      </c>
      <c r="N24" s="93">
        <f t="shared" si="34"/>
        <v>5000</v>
      </c>
      <c r="O24" s="93">
        <f t="shared" si="35"/>
        <v>3600</v>
      </c>
      <c r="P24" s="93">
        <f t="shared" si="36"/>
        <v>1800</v>
      </c>
      <c r="Q24" s="53">
        <f t="shared" si="37"/>
        <v>12200</v>
      </c>
      <c r="R24" s="53">
        <f t="shared" si="38"/>
        <v>5600</v>
      </c>
      <c r="S24" s="53">
        <f t="shared" si="39"/>
        <v>4000</v>
      </c>
      <c r="T24" s="53">
        <f t="shared" si="40"/>
        <v>2000</v>
      </c>
      <c r="U24" s="83">
        <f t="shared" si="40"/>
        <v>0</v>
      </c>
      <c r="V24" s="83" t="str">
        <f t="shared" si="41"/>
        <v xml:space="preserve">Các tuyến đường giao thông không đấu nối trực tiếp và thông ra </v>
      </c>
      <c r="W24" s="83" t="str">
        <f t="shared" si="44"/>
        <v>Đường Võ Nguyên Giáp</v>
      </c>
      <c r="X24" s="83" t="str">
        <f t="shared" si="44"/>
        <v xml:space="preserve"> đoạn từ Đường Chu Mạnh Trinh</v>
      </c>
      <c r="Y24" s="83" t="str">
        <f t="shared" si="45"/>
        <v xml:space="preserve"> đến Hết ranh giới phường Phước Tân</v>
      </c>
      <c r="Z24" s="83" t="str">
        <f t="shared" ref="Z24:AC24" si="48">Z17</f>
        <v xml:space="preserve"> có hiện trạng là đường nhựa, bê tông xi măng:</v>
      </c>
      <c r="AA24" s="83" t="str">
        <f t="shared" si="48"/>
        <v>- Có bề rộng ≥5m, cách đường giao thông ≤600m.</v>
      </c>
      <c r="AB24" s="83" t="str">
        <f t="shared" si="48"/>
        <v>- Có bề rộng từ ≥3m đến &lt;5m, cách đường giao thông ≤400m.</v>
      </c>
      <c r="AC24" s="83">
        <f t="shared" si="48"/>
        <v>0</v>
      </c>
    </row>
    <row r="25" spans="1:29" s="17" customFormat="1" ht="94.5">
      <c r="A25" s="113">
        <f t="shared" si="4"/>
        <v>20</v>
      </c>
      <c r="B25" s="113" t="str">
        <f t="shared" si="43"/>
        <v>VT3*0,8</v>
      </c>
      <c r="C25" s="113" t="str">
        <f t="shared" si="32"/>
        <v>BH121DT_D3</v>
      </c>
      <c r="D25" s="140" t="str">
        <f>V25&amp;W25&amp;X25&amp;Y25&amp;Z25&amp;"
"&amp;AA25&amp;"
"
&amp;AB25&amp;"
"&amp;AC25</f>
        <v>Các tuyến đường giao thông không đấu nối trực tiếp và thông ra Đường Võ Nguyên Giáp đoạn từ Đường Chu Mạnh Trinh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25" s="140"/>
      <c r="F25" s="140"/>
      <c r="G25" s="134">
        <v>3600</v>
      </c>
      <c r="H25" s="134">
        <v>2500</v>
      </c>
      <c r="I25" s="134">
        <v>2200</v>
      </c>
      <c r="J25" s="135">
        <f>VLOOKUP(C25,'[2]1. MA DO'!$E$5:$AB$1933,23,0)</f>
        <v>1.1299999999999999</v>
      </c>
      <c r="K25" s="136">
        <f t="shared" si="1"/>
        <v>1.1299999999999999</v>
      </c>
      <c r="L25" s="136">
        <f t="shared" si="2"/>
        <v>1.1299999999999999</v>
      </c>
      <c r="M25" s="93">
        <f t="shared" si="33"/>
        <v>12000</v>
      </c>
      <c r="N25" s="93">
        <f t="shared" si="34"/>
        <v>5000</v>
      </c>
      <c r="O25" s="93">
        <f t="shared" si="35"/>
        <v>3600</v>
      </c>
      <c r="P25" s="93">
        <f t="shared" si="36"/>
        <v>1800</v>
      </c>
      <c r="Q25" s="53">
        <f t="shared" si="37"/>
        <v>12200</v>
      </c>
      <c r="R25" s="53">
        <f t="shared" si="38"/>
        <v>5600</v>
      </c>
      <c r="S25" s="53">
        <f t="shared" si="39"/>
        <v>4000</v>
      </c>
      <c r="T25" s="53">
        <f t="shared" si="40"/>
        <v>2000</v>
      </c>
      <c r="U25" s="83">
        <f t="shared" si="40"/>
        <v>0</v>
      </c>
      <c r="V25" s="83" t="str">
        <f t="shared" si="41"/>
        <v xml:space="preserve">Các tuyến đường giao thông không đấu nối trực tiếp và thông ra </v>
      </c>
      <c r="W25" s="83" t="str">
        <f t="shared" si="44"/>
        <v>Đường Võ Nguyên Giáp</v>
      </c>
      <c r="X25" s="83" t="str">
        <f t="shared" si="44"/>
        <v xml:space="preserve"> đoạn từ Đường Chu Mạnh Trinh</v>
      </c>
      <c r="Y25" s="83" t="str">
        <f t="shared" si="45"/>
        <v xml:space="preserve"> đến Hết ranh giới phường Phước Tân</v>
      </c>
      <c r="Z25" s="83" t="str">
        <f t="shared" ref="Z25:AC25" si="49">Z18</f>
        <v xml:space="preserve"> có hiện trạng là đường nhựa, bê tông xi măng:</v>
      </c>
      <c r="AA25" s="83" t="str">
        <f t="shared" si="49"/>
        <v>- Có bề rộng ≥5m, cách đường giao thông &gt;600m.</v>
      </c>
      <c r="AB25" s="83" t="str">
        <f t="shared" si="49"/>
        <v>- Có bề rộng từ ≥3m đến &lt;5m, cách đường giao thông từ &gt;400m đến ≤600m.</v>
      </c>
      <c r="AC25" s="83" t="str">
        <f t="shared" si="49"/>
        <v>- Có bề rộng &lt;3m, cách đường giao thông ≤200m.</v>
      </c>
    </row>
    <row r="26" spans="1:29" s="17" customFormat="1" ht="94.5">
      <c r="A26" s="113">
        <f t="shared" si="4"/>
        <v>21</v>
      </c>
      <c r="B26" s="113" t="str">
        <f t="shared" si="43"/>
        <v>VT4*0,8</v>
      </c>
      <c r="C26" s="113" t="str">
        <f t="shared" si="32"/>
        <v>BH121DT_D3</v>
      </c>
      <c r="D26" s="140" t="str">
        <f>V26&amp;W26&amp;X26&amp;Y26&amp;Z26</f>
        <v>Các tuyến đường giao thông không đấu nối trực tiếp và thông ra Đường Võ Nguyên Giáp đoạn từ Đường Chu Mạnh Trinh đến Hết ranh giới phường Phước Tân có hiện trạng là đường nhựa, bê tông xi măng:
- Có bề rộng từ ≥3m đến &lt;5m, cách đường giao thông &gt;600m.
- Có bề rộng &lt;3m, cách đường giao thông &gt; 200m.</v>
      </c>
      <c r="E26" s="140"/>
      <c r="F26" s="140"/>
      <c r="G26" s="134">
        <v>1800</v>
      </c>
      <c r="H26" s="134">
        <v>1300</v>
      </c>
      <c r="I26" s="134">
        <v>1100</v>
      </c>
      <c r="J26" s="135">
        <f>VLOOKUP(C26,'[2]1. MA DO'!$E$5:$AB$1933,23,0)</f>
        <v>1.1299999999999999</v>
      </c>
      <c r="K26" s="136">
        <f t="shared" si="1"/>
        <v>1.1299999999999999</v>
      </c>
      <c r="L26" s="136">
        <f t="shared" si="2"/>
        <v>1.1299999999999999</v>
      </c>
      <c r="M26" s="93">
        <f t="shared" si="33"/>
        <v>12000</v>
      </c>
      <c r="N26" s="93">
        <f t="shared" si="34"/>
        <v>5000</v>
      </c>
      <c r="O26" s="93">
        <f t="shared" si="35"/>
        <v>3600</v>
      </c>
      <c r="P26" s="93">
        <f t="shared" si="36"/>
        <v>1800</v>
      </c>
      <c r="Q26" s="53">
        <f t="shared" si="37"/>
        <v>12200</v>
      </c>
      <c r="R26" s="53">
        <f t="shared" si="38"/>
        <v>5600</v>
      </c>
      <c r="S26" s="53">
        <f t="shared" si="39"/>
        <v>4000</v>
      </c>
      <c r="T26" s="53">
        <f t="shared" si="40"/>
        <v>2000</v>
      </c>
      <c r="U26" s="83">
        <f t="shared" si="40"/>
        <v>0</v>
      </c>
      <c r="V26" s="83" t="str">
        <f t="shared" si="41"/>
        <v xml:space="preserve">Các tuyến đường giao thông không đấu nối trực tiếp và thông ra </v>
      </c>
      <c r="W26" s="83" t="str">
        <f t="shared" si="44"/>
        <v>Đường Võ Nguyên Giáp</v>
      </c>
      <c r="X26" s="83" t="str">
        <f t="shared" si="44"/>
        <v xml:space="preserve"> đoạn từ Đường Chu Mạnh Trinh</v>
      </c>
      <c r="Y26" s="83" t="str">
        <f t="shared" si="45"/>
        <v xml:space="preserve"> đến Hết ranh giới phường Phước Tân</v>
      </c>
      <c r="Z26" s="83" t="str">
        <f t="shared" ref="Z26:AC26" si="50">Z19</f>
        <v xml:space="preserve"> có hiện trạng là đường nhựa, bê tông xi măng:
- Có bề rộng từ ≥3m đến &lt;5m, cách đường giao thông &gt;600m.
- Có bề rộng &lt;3m, cách đường giao thông &gt; 200m.</v>
      </c>
      <c r="AA26" s="83">
        <f t="shared" si="50"/>
        <v>0</v>
      </c>
      <c r="AB26" s="83">
        <f t="shared" si="50"/>
        <v>0</v>
      </c>
      <c r="AC26" s="83">
        <f t="shared" si="50"/>
        <v>0</v>
      </c>
    </row>
    <row r="27" spans="1:29" s="17" customFormat="1" ht="31.5">
      <c r="A27" s="113">
        <f t="shared" si="4"/>
        <v>22</v>
      </c>
      <c r="B27" s="113" t="str">
        <f>'Đầu vào (2)'!G22</f>
        <v>BH138DT_D1</v>
      </c>
      <c r="C27" s="113" t="str">
        <f>$B$27</f>
        <v>BH138DT_D1</v>
      </c>
      <c r="D27" s="124" t="str">
        <f>'Đầu vào (2)'!H22</f>
        <v>Đường Đinh Quang Ân</v>
      </c>
      <c r="E27" s="124" t="str">
        <f>'Đầu vào (2)'!I22</f>
        <v>Quốc lộ 51</v>
      </c>
      <c r="F27" s="124" t="str">
        <f>'Đầu vào (2)'!K22</f>
        <v>Hết Chùa Viên Thông</v>
      </c>
      <c r="G27" s="133">
        <v>14200</v>
      </c>
      <c r="H27" s="134">
        <v>9900</v>
      </c>
      <c r="I27" s="134">
        <v>8500</v>
      </c>
      <c r="J27" s="135">
        <f>VLOOKUP(C27,'[2]1. MA DO'!$E$5:$AB$1933,23,0)</f>
        <v>1.1200000000000001</v>
      </c>
      <c r="K27" s="136">
        <f t="shared" si="1"/>
        <v>1.1200000000000001</v>
      </c>
      <c r="L27" s="136">
        <f t="shared" si="2"/>
        <v>1.1200000000000001</v>
      </c>
      <c r="M27" s="93">
        <f>'Đầu vào (2)'!L22</f>
        <v>14000</v>
      </c>
      <c r="N27" s="93">
        <f>'Đầu vào (2)'!M22</f>
        <v>7000</v>
      </c>
      <c r="O27" s="93">
        <f>'Đầu vào (2)'!N22</f>
        <v>3900</v>
      </c>
      <c r="P27" s="93">
        <f>'Đầu vào (2)'!O22</f>
        <v>3300</v>
      </c>
      <c r="Q27" s="53">
        <f>VLOOKUP(B27,'[3]Giá đề xuất ODT'!$G$11:$AD$2233,21,0)</f>
        <v>14200</v>
      </c>
      <c r="R27" s="53">
        <f>VLOOKUP(B27,'[3]Giá đề xuất ODT'!$G$11:$AD$2233,22,0)</f>
        <v>7800</v>
      </c>
      <c r="S27" s="53">
        <f>VLOOKUP(B27,'[3]Giá đề xuất ODT'!$G$11:$AD$2233,23,0)</f>
        <v>4400</v>
      </c>
      <c r="T27" s="53">
        <f>VLOOKUP(B27,'[3]Giá đề xuất ODT'!$G$11:$AD$2233,24,0)</f>
        <v>3700</v>
      </c>
      <c r="U27" s="83"/>
      <c r="V27" s="83"/>
      <c r="W27" s="83" t="str">
        <f>D27</f>
        <v>Đường Đinh Quang Ân</v>
      </c>
      <c r="X27" s="83" t="str">
        <f>" đoạn từ "&amp;E27</f>
        <v xml:space="preserve"> đoạn từ Quốc lộ 51</v>
      </c>
      <c r="Y27" s="83" t="str">
        <f>" đến "&amp;F27</f>
        <v xml:space="preserve"> đến Hết Chùa Viên Thông</v>
      </c>
      <c r="Z27" s="83"/>
      <c r="AA27" s="83"/>
      <c r="AB27" s="83"/>
      <c r="AC27" s="83">
        <v>0</v>
      </c>
    </row>
    <row r="28" spans="1:29" s="17" customFormat="1" ht="78.75">
      <c r="A28" s="113">
        <f t="shared" si="4"/>
        <v>23</v>
      </c>
      <c r="B28" s="113" t="str">
        <f t="shared" ref="B28:B33" si="51">B21</f>
        <v>VT2</v>
      </c>
      <c r="C28" s="113" t="str">
        <f t="shared" ref="C28:C33" si="52">$B$27</f>
        <v>BH138DT_D1</v>
      </c>
      <c r="D28" s="140" t="str">
        <f>V28&amp;W28&amp;X28&amp;Y28&amp;Z28&amp;"
"&amp;AA28&amp;"
"
&amp;AB28</f>
        <v>Các tuyến đường giao thông đấu nối trực tiếp ra Đường Đinh Quang Ân đoạn từ Quốc lộ 51 đến Hết Chùa Viên Thông có hiện trạng là đường nhựa, bê tông xi măng:
- Có bề rộng ≥5m, cách đường giao thông ≤600m.
- Có bề rộng từ ≥3m đến &lt;5m, cách đường giao thông ≤400m.</v>
      </c>
      <c r="E28" s="140"/>
      <c r="F28" s="140"/>
      <c r="G28" s="134">
        <v>7800</v>
      </c>
      <c r="H28" s="134">
        <v>5500</v>
      </c>
      <c r="I28" s="134">
        <v>4700</v>
      </c>
      <c r="J28" s="135">
        <f>VLOOKUP(C28,'[2]1. MA DO'!$E$5:$AB$1933,23,0)</f>
        <v>1.1200000000000001</v>
      </c>
      <c r="K28" s="136">
        <f t="shared" si="1"/>
        <v>1.1200000000000001</v>
      </c>
      <c r="L28" s="136">
        <f t="shared" si="2"/>
        <v>1.1200000000000001</v>
      </c>
      <c r="M28" s="93">
        <f t="shared" ref="M28:M33" si="53">M27</f>
        <v>14000</v>
      </c>
      <c r="N28" s="93">
        <f t="shared" ref="N28:N33" si="54">N27</f>
        <v>7000</v>
      </c>
      <c r="O28" s="93">
        <f t="shared" ref="O28:O33" si="55">O27</f>
        <v>3900</v>
      </c>
      <c r="P28" s="93">
        <f t="shared" ref="P28:P33" si="56">P27</f>
        <v>3300</v>
      </c>
      <c r="Q28" s="53">
        <f t="shared" ref="Q28:Q33" si="57">Q27</f>
        <v>14200</v>
      </c>
      <c r="R28" s="53">
        <f t="shared" ref="R28:R33" si="58">R27</f>
        <v>7800</v>
      </c>
      <c r="S28" s="53">
        <f t="shared" ref="S28:S33" si="59">S27</f>
        <v>4400</v>
      </c>
      <c r="T28" s="53">
        <f t="shared" ref="T28:U33" si="60">T27</f>
        <v>3700</v>
      </c>
      <c r="U28" s="83">
        <f t="shared" si="60"/>
        <v>0</v>
      </c>
      <c r="V28" s="83" t="str">
        <f t="shared" ref="V28:V33" si="61">V21</f>
        <v xml:space="preserve">Các tuyến đường giao thông đấu nối trực tiếp ra </v>
      </c>
      <c r="W28" s="83" t="str">
        <f t="shared" ref="W28:X33" si="62">W27</f>
        <v>Đường Đinh Quang Ân</v>
      </c>
      <c r="X28" s="83" t="str">
        <f t="shared" si="62"/>
        <v xml:space="preserve"> đoạn từ Quốc lộ 51</v>
      </c>
      <c r="Y28" s="83" t="str">
        <f t="shared" ref="Y28:Y33" si="63">Y27</f>
        <v xml:space="preserve"> đến Hết Chùa Viên Thông</v>
      </c>
      <c r="Z28" s="83" t="str">
        <f>Z21</f>
        <v xml:space="preserve"> có hiện trạng là đường nhựa, bê tông xi măng:</v>
      </c>
      <c r="AA28" s="83" t="str">
        <f>AA21</f>
        <v>- Có bề rộng ≥5m, cách đường giao thông ≤600m.</v>
      </c>
      <c r="AB28" s="83" t="str">
        <f>AB21</f>
        <v>- Có bề rộng từ ≥3m đến &lt;5m, cách đường giao thông ≤400m.</v>
      </c>
      <c r="AC28" s="83">
        <f>AC21</f>
        <v>0</v>
      </c>
    </row>
    <row r="29" spans="1:29" s="17" customFormat="1" ht="78.75">
      <c r="A29" s="113">
        <f t="shared" si="4"/>
        <v>24</v>
      </c>
      <c r="B29" s="113" t="str">
        <f t="shared" si="51"/>
        <v>VT3</v>
      </c>
      <c r="C29" s="113" t="str">
        <f t="shared" si="52"/>
        <v>BH138DT_D1</v>
      </c>
      <c r="D29" s="140" t="str">
        <f>V29&amp;W29&amp;X29&amp;Y29&amp;Z29&amp;"
"&amp;AA29&amp;"
"&amp;AB29&amp;"
"&amp;AC29</f>
        <v>Các tuyến đường giao thông đấu nối trực tiếp ra Đường Đinh Quang Ân đoạn từ Quốc lộ 51 đến Hết Chùa Viên Thông có hiện trạng là đường nhựa, bê tông xi măng:
- Có bề rộng ≥5m, cách đường giao thông &gt;600m.
- Có bề rộng từ ≥3m đến &lt;5m, cách đường giao thông từ &gt;400m đến ≤600m.
- Có bề rộng &lt;3m, cách đường giao thông ≤200m.</v>
      </c>
      <c r="E29" s="140"/>
      <c r="F29" s="140"/>
      <c r="G29" s="134">
        <v>4400</v>
      </c>
      <c r="H29" s="134">
        <v>3100</v>
      </c>
      <c r="I29" s="134">
        <v>2600</v>
      </c>
      <c r="J29" s="135">
        <f>VLOOKUP(C29,'[2]1. MA DO'!$E$5:$AB$1933,23,0)</f>
        <v>1.1200000000000001</v>
      </c>
      <c r="K29" s="136">
        <f t="shared" si="1"/>
        <v>1.1200000000000001</v>
      </c>
      <c r="L29" s="136">
        <f t="shared" si="2"/>
        <v>1.1200000000000001</v>
      </c>
      <c r="M29" s="93">
        <f t="shared" si="53"/>
        <v>14000</v>
      </c>
      <c r="N29" s="93">
        <f t="shared" si="54"/>
        <v>7000</v>
      </c>
      <c r="O29" s="93">
        <f t="shared" si="55"/>
        <v>3900</v>
      </c>
      <c r="P29" s="93">
        <f t="shared" si="56"/>
        <v>3300</v>
      </c>
      <c r="Q29" s="53">
        <f t="shared" si="57"/>
        <v>14200</v>
      </c>
      <c r="R29" s="53">
        <f t="shared" si="58"/>
        <v>7800</v>
      </c>
      <c r="S29" s="53">
        <f t="shared" si="59"/>
        <v>4400</v>
      </c>
      <c r="T29" s="53">
        <f t="shared" si="60"/>
        <v>3700</v>
      </c>
      <c r="U29" s="83">
        <f t="shared" si="60"/>
        <v>0</v>
      </c>
      <c r="V29" s="83" t="str">
        <f t="shared" si="61"/>
        <v xml:space="preserve">Các tuyến đường giao thông đấu nối trực tiếp ra </v>
      </c>
      <c r="W29" s="83" t="str">
        <f t="shared" si="62"/>
        <v>Đường Đinh Quang Ân</v>
      </c>
      <c r="X29" s="83" t="str">
        <f t="shared" si="62"/>
        <v xml:space="preserve"> đoạn từ Quốc lộ 51</v>
      </c>
      <c r="Y29" s="83" t="str">
        <f t="shared" si="63"/>
        <v xml:space="preserve"> đến Hết Chùa Viên Thông</v>
      </c>
      <c r="Z29" s="83" t="str">
        <f t="shared" ref="Z29:AC29" si="64">Z22</f>
        <v xml:space="preserve"> có hiện trạng là đường nhựa, bê tông xi măng:</v>
      </c>
      <c r="AA29" s="83" t="str">
        <f t="shared" si="64"/>
        <v>- Có bề rộng ≥5m, cách đường giao thông &gt;600m.</v>
      </c>
      <c r="AB29" s="83" t="str">
        <f t="shared" si="64"/>
        <v>- Có bề rộng từ ≥3m đến &lt;5m, cách đường giao thông từ &gt;400m đến ≤600m.</v>
      </c>
      <c r="AC29" s="83" t="str">
        <f t="shared" si="64"/>
        <v>- Có bề rộng &lt;3m, cách đường giao thông ≤200m.</v>
      </c>
    </row>
    <row r="30" spans="1:29" s="17" customFormat="1" ht="94.5">
      <c r="A30" s="113">
        <f t="shared" si="4"/>
        <v>25</v>
      </c>
      <c r="B30" s="113" t="str">
        <f t="shared" si="51"/>
        <v>VT4</v>
      </c>
      <c r="C30" s="113" t="str">
        <f t="shared" si="52"/>
        <v>BH138DT_D1</v>
      </c>
      <c r="D30" s="140" t="str">
        <f>V30&amp;W30&amp;X30&amp;Y30&amp;Z30</f>
        <v>Các tuyến đường giao thông đấu nối trực tiếp ra Đường Đinh Quang Ân đoạn từ Quốc lộ 51 đến Hết Chùa Viên Thông có hiện trạng là đường nhựa, bê tông xi măng:
- Có bề rộng từ ≥3m đến &lt;5m, cách đường giao thông &gt;600m.
- Có bề rộng &lt;3m, cách đường giao thông &gt;200m.</v>
      </c>
      <c r="E30" s="140"/>
      <c r="F30" s="140"/>
      <c r="G30" s="134">
        <v>3700</v>
      </c>
      <c r="H30" s="134">
        <v>2600</v>
      </c>
      <c r="I30" s="134">
        <v>2200</v>
      </c>
      <c r="J30" s="135">
        <f>VLOOKUP(C30,'[2]1. MA DO'!$E$5:$AB$1933,23,0)</f>
        <v>1.1200000000000001</v>
      </c>
      <c r="K30" s="136">
        <f t="shared" si="1"/>
        <v>1.1200000000000001</v>
      </c>
      <c r="L30" s="136">
        <f t="shared" si="2"/>
        <v>1.1200000000000001</v>
      </c>
      <c r="M30" s="93">
        <f t="shared" si="53"/>
        <v>14000</v>
      </c>
      <c r="N30" s="93">
        <f t="shared" si="54"/>
        <v>7000</v>
      </c>
      <c r="O30" s="93">
        <f t="shared" si="55"/>
        <v>3900</v>
      </c>
      <c r="P30" s="93">
        <f t="shared" si="56"/>
        <v>3300</v>
      </c>
      <c r="Q30" s="53">
        <f t="shared" si="57"/>
        <v>14200</v>
      </c>
      <c r="R30" s="53">
        <f t="shared" si="58"/>
        <v>7800</v>
      </c>
      <c r="S30" s="53">
        <f t="shared" si="59"/>
        <v>4400</v>
      </c>
      <c r="T30" s="53">
        <f t="shared" si="60"/>
        <v>3700</v>
      </c>
      <c r="U30" s="83">
        <f t="shared" si="60"/>
        <v>0</v>
      </c>
      <c r="V30" s="83" t="str">
        <f t="shared" si="61"/>
        <v xml:space="preserve">Các tuyến đường giao thông đấu nối trực tiếp ra </v>
      </c>
      <c r="W30" s="83" t="str">
        <f t="shared" si="62"/>
        <v>Đường Đinh Quang Ân</v>
      </c>
      <c r="X30" s="83" t="str">
        <f t="shared" si="62"/>
        <v xml:space="preserve"> đoạn từ Quốc lộ 51</v>
      </c>
      <c r="Y30" s="83" t="str">
        <f t="shared" si="63"/>
        <v xml:space="preserve"> đến Hết Chùa Viên Thông</v>
      </c>
      <c r="Z30" s="83" t="str">
        <f t="shared" ref="Z30:AC30" si="65">Z23</f>
        <v xml:space="preserve"> có hiện trạng là đường nhựa, bê tông xi măng:
- Có bề rộng từ ≥3m đến &lt;5m, cách đường giao thông &gt;600m.
- Có bề rộng &lt;3m, cách đường giao thông &gt;200m.</v>
      </c>
      <c r="AA30" s="83">
        <f t="shared" si="65"/>
        <v>0</v>
      </c>
      <c r="AB30" s="83">
        <f t="shared" si="65"/>
        <v>0</v>
      </c>
      <c r="AC30" s="83">
        <f t="shared" si="65"/>
        <v>0</v>
      </c>
    </row>
    <row r="31" spans="1:29" s="17" customFormat="1" ht="94.5">
      <c r="A31" s="113">
        <f t="shared" si="4"/>
        <v>26</v>
      </c>
      <c r="B31" s="113" t="str">
        <f t="shared" si="51"/>
        <v>VT2*0,8</v>
      </c>
      <c r="C31" s="113" t="str">
        <f t="shared" si="52"/>
        <v>BH138DT_D1</v>
      </c>
      <c r="D31" s="140" t="str">
        <f>V31&amp;W31&amp;X31&amp;Y31&amp;Z31&amp;"
"&amp;AA31&amp;"
"
&amp;AB31</f>
        <v>Các tuyến đường giao thông không đấu nối trực tiếp và thông ra Đường Đinh Quang Ân đoạn từ Quốc lộ 51 đến Hết Chùa Viên Thông có hiện trạng là đường nhựa, bê tông xi măng:
- Có bề rộng ≥5m, cách đường giao thông ≤600m.
- Có bề rộng từ ≥3m đến &lt;5m, cách đường giao thông ≤400m.</v>
      </c>
      <c r="E31" s="140"/>
      <c r="F31" s="140"/>
      <c r="G31" s="134">
        <v>7000</v>
      </c>
      <c r="H31" s="134">
        <v>4900</v>
      </c>
      <c r="I31" s="134">
        <v>4200</v>
      </c>
      <c r="J31" s="135">
        <f>VLOOKUP(C31,'[2]1. MA DO'!$E$5:$AB$1933,23,0)</f>
        <v>1.1200000000000001</v>
      </c>
      <c r="K31" s="136">
        <f t="shared" si="1"/>
        <v>1.1200000000000001</v>
      </c>
      <c r="L31" s="136">
        <f t="shared" si="2"/>
        <v>1.1200000000000001</v>
      </c>
      <c r="M31" s="93">
        <f t="shared" si="53"/>
        <v>14000</v>
      </c>
      <c r="N31" s="93">
        <f t="shared" si="54"/>
        <v>7000</v>
      </c>
      <c r="O31" s="93">
        <f t="shared" si="55"/>
        <v>3900</v>
      </c>
      <c r="P31" s="93">
        <f t="shared" si="56"/>
        <v>3300</v>
      </c>
      <c r="Q31" s="53">
        <f t="shared" si="57"/>
        <v>14200</v>
      </c>
      <c r="R31" s="53">
        <f t="shared" si="58"/>
        <v>7800</v>
      </c>
      <c r="S31" s="53">
        <f t="shared" si="59"/>
        <v>4400</v>
      </c>
      <c r="T31" s="53">
        <f t="shared" si="60"/>
        <v>3700</v>
      </c>
      <c r="U31" s="83">
        <f t="shared" si="60"/>
        <v>0</v>
      </c>
      <c r="V31" s="83" t="str">
        <f t="shared" si="61"/>
        <v xml:space="preserve">Các tuyến đường giao thông không đấu nối trực tiếp và thông ra </v>
      </c>
      <c r="W31" s="83" t="str">
        <f t="shared" si="62"/>
        <v>Đường Đinh Quang Ân</v>
      </c>
      <c r="X31" s="83" t="str">
        <f t="shared" si="62"/>
        <v xml:space="preserve"> đoạn từ Quốc lộ 51</v>
      </c>
      <c r="Y31" s="83" t="str">
        <f t="shared" si="63"/>
        <v xml:space="preserve"> đến Hết Chùa Viên Thông</v>
      </c>
      <c r="Z31" s="83" t="str">
        <f t="shared" ref="Z31:AC31" si="66">Z24</f>
        <v xml:space="preserve"> có hiện trạng là đường nhựa, bê tông xi măng:</v>
      </c>
      <c r="AA31" s="83" t="str">
        <f t="shared" si="66"/>
        <v>- Có bề rộng ≥5m, cách đường giao thông ≤600m.</v>
      </c>
      <c r="AB31" s="83" t="str">
        <f t="shared" si="66"/>
        <v>- Có bề rộng từ ≥3m đến &lt;5m, cách đường giao thông ≤400m.</v>
      </c>
      <c r="AC31" s="83">
        <f t="shared" si="66"/>
        <v>0</v>
      </c>
    </row>
    <row r="32" spans="1:29" s="17" customFormat="1" ht="94.5">
      <c r="A32" s="113">
        <f t="shared" si="4"/>
        <v>27</v>
      </c>
      <c r="B32" s="113" t="str">
        <f t="shared" si="51"/>
        <v>VT3*0,8</v>
      </c>
      <c r="C32" s="113" t="str">
        <f t="shared" si="52"/>
        <v>BH138DT_D1</v>
      </c>
      <c r="D32" s="140" t="str">
        <f>V32&amp;W32&amp;X32&amp;Y32&amp;Z32&amp;"
"&amp;AA32&amp;"
"
&amp;AB32&amp;"
"&amp;AC32</f>
        <v>Các tuyến đường giao thông không đấu nối trực tiếp và thông ra Đường Đinh Quang Ân đoạn từ Quốc lộ 51 đến Hết Chùa Viên Thông có hiện trạng là đường nhựa, bê tông xi măng:
- Có bề rộng ≥5m, cách đường giao thông &gt;600m.
- Có bề rộng từ ≥3m đến &lt;5m, cách đường giao thông từ &gt;400m đến ≤600m.
- Có bề rộng &lt;3m, cách đường giao thông ≤200m.</v>
      </c>
      <c r="E32" s="140"/>
      <c r="F32" s="140"/>
      <c r="G32" s="134">
        <v>4000</v>
      </c>
      <c r="H32" s="134">
        <v>2800</v>
      </c>
      <c r="I32" s="134">
        <v>2400</v>
      </c>
      <c r="J32" s="135">
        <f>VLOOKUP(C32,'[2]1. MA DO'!$E$5:$AB$1933,23,0)</f>
        <v>1.1200000000000001</v>
      </c>
      <c r="K32" s="136">
        <f t="shared" si="1"/>
        <v>1.1200000000000001</v>
      </c>
      <c r="L32" s="136">
        <f t="shared" si="2"/>
        <v>1.1200000000000001</v>
      </c>
      <c r="M32" s="93">
        <f t="shared" si="53"/>
        <v>14000</v>
      </c>
      <c r="N32" s="93">
        <f t="shared" si="54"/>
        <v>7000</v>
      </c>
      <c r="O32" s="93">
        <f t="shared" si="55"/>
        <v>3900</v>
      </c>
      <c r="P32" s="93">
        <f t="shared" si="56"/>
        <v>3300</v>
      </c>
      <c r="Q32" s="53">
        <f t="shared" si="57"/>
        <v>14200</v>
      </c>
      <c r="R32" s="53">
        <f t="shared" si="58"/>
        <v>7800</v>
      </c>
      <c r="S32" s="53">
        <f t="shared" si="59"/>
        <v>4400</v>
      </c>
      <c r="T32" s="53">
        <f t="shared" si="60"/>
        <v>3700</v>
      </c>
      <c r="U32" s="83">
        <f t="shared" si="60"/>
        <v>0</v>
      </c>
      <c r="V32" s="83" t="str">
        <f t="shared" si="61"/>
        <v xml:space="preserve">Các tuyến đường giao thông không đấu nối trực tiếp và thông ra </v>
      </c>
      <c r="W32" s="83" t="str">
        <f t="shared" si="62"/>
        <v>Đường Đinh Quang Ân</v>
      </c>
      <c r="X32" s="83" t="str">
        <f t="shared" si="62"/>
        <v xml:space="preserve"> đoạn từ Quốc lộ 51</v>
      </c>
      <c r="Y32" s="83" t="str">
        <f t="shared" si="63"/>
        <v xml:space="preserve"> đến Hết Chùa Viên Thông</v>
      </c>
      <c r="Z32" s="83" t="str">
        <f t="shared" ref="Z32:AC32" si="67">Z25</f>
        <v xml:space="preserve"> có hiện trạng là đường nhựa, bê tông xi măng:</v>
      </c>
      <c r="AA32" s="83" t="str">
        <f t="shared" si="67"/>
        <v>- Có bề rộng ≥5m, cách đường giao thông &gt;600m.</v>
      </c>
      <c r="AB32" s="83" t="str">
        <f t="shared" si="67"/>
        <v>- Có bề rộng từ ≥3m đến &lt;5m, cách đường giao thông từ &gt;400m đến ≤600m.</v>
      </c>
      <c r="AC32" s="83" t="str">
        <f t="shared" si="67"/>
        <v>- Có bề rộng &lt;3m, cách đường giao thông ≤200m.</v>
      </c>
    </row>
    <row r="33" spans="1:29" s="17" customFormat="1" ht="94.5">
      <c r="A33" s="113">
        <f t="shared" si="4"/>
        <v>28</v>
      </c>
      <c r="B33" s="113" t="str">
        <f t="shared" si="51"/>
        <v>VT4*0,8</v>
      </c>
      <c r="C33" s="113" t="str">
        <f t="shared" si="52"/>
        <v>BH138DT_D1</v>
      </c>
      <c r="D33" s="140" t="str">
        <f>V33&amp;W33&amp;X33&amp;Y33&amp;Z33</f>
        <v>Các tuyến đường giao thông không đấu nối trực tiếp và thông ra Đường Đinh Quang Ân đoạn từ Quốc lộ 51 đến Hết Chùa Viên Thông có hiện trạng là đường nhựa, bê tông xi măng:
- Có bề rộng từ ≥3m đến &lt;5m, cách đường giao thông &gt;600m.
- Có bề rộng &lt;3m, cách đường giao thông &gt; 200m.</v>
      </c>
      <c r="E33" s="140"/>
      <c r="F33" s="140"/>
      <c r="G33" s="134">
        <v>3300</v>
      </c>
      <c r="H33" s="134">
        <v>2300</v>
      </c>
      <c r="I33" s="134">
        <v>2000</v>
      </c>
      <c r="J33" s="135">
        <f>VLOOKUP(C33,'[2]1. MA DO'!$E$5:$AB$1933,23,0)</f>
        <v>1.1200000000000001</v>
      </c>
      <c r="K33" s="136">
        <f t="shared" si="1"/>
        <v>1.1200000000000001</v>
      </c>
      <c r="L33" s="136">
        <f t="shared" si="2"/>
        <v>1.1200000000000001</v>
      </c>
      <c r="M33" s="93">
        <f t="shared" si="53"/>
        <v>14000</v>
      </c>
      <c r="N33" s="93">
        <f t="shared" si="54"/>
        <v>7000</v>
      </c>
      <c r="O33" s="93">
        <f t="shared" si="55"/>
        <v>3900</v>
      </c>
      <c r="P33" s="93">
        <f t="shared" si="56"/>
        <v>3300</v>
      </c>
      <c r="Q33" s="53">
        <f t="shared" si="57"/>
        <v>14200</v>
      </c>
      <c r="R33" s="53">
        <f t="shared" si="58"/>
        <v>7800</v>
      </c>
      <c r="S33" s="53">
        <f t="shared" si="59"/>
        <v>4400</v>
      </c>
      <c r="T33" s="53">
        <f t="shared" si="60"/>
        <v>3700</v>
      </c>
      <c r="U33" s="83">
        <f t="shared" si="60"/>
        <v>0</v>
      </c>
      <c r="V33" s="83" t="str">
        <f t="shared" si="61"/>
        <v xml:space="preserve">Các tuyến đường giao thông không đấu nối trực tiếp và thông ra </v>
      </c>
      <c r="W33" s="83" t="str">
        <f t="shared" si="62"/>
        <v>Đường Đinh Quang Ân</v>
      </c>
      <c r="X33" s="83" t="str">
        <f t="shared" si="62"/>
        <v xml:space="preserve"> đoạn từ Quốc lộ 51</v>
      </c>
      <c r="Y33" s="83" t="str">
        <f t="shared" si="63"/>
        <v xml:space="preserve"> đến Hết Chùa Viên Thông</v>
      </c>
      <c r="Z33" s="83" t="str">
        <f t="shared" ref="Z33:AC33" si="68">Z26</f>
        <v xml:space="preserve"> có hiện trạng là đường nhựa, bê tông xi măng:
- Có bề rộng từ ≥3m đến &lt;5m, cách đường giao thông &gt;600m.
- Có bề rộng &lt;3m, cách đường giao thông &gt; 200m.</v>
      </c>
      <c r="AA33" s="83">
        <f t="shared" si="68"/>
        <v>0</v>
      </c>
      <c r="AB33" s="83">
        <f t="shared" si="68"/>
        <v>0</v>
      </c>
      <c r="AC33" s="83">
        <f t="shared" si="68"/>
        <v>0</v>
      </c>
    </row>
    <row r="34" spans="1:29" s="35" customFormat="1" ht="31.5">
      <c r="A34" s="113">
        <f t="shared" si="4"/>
        <v>29</v>
      </c>
      <c r="B34" s="113" t="str">
        <f>'Đầu vào (2)'!G29</f>
        <v>BH138DT_D2</v>
      </c>
      <c r="C34" s="113" t="str">
        <f>$B$34</f>
        <v>BH138DT_D2</v>
      </c>
      <c r="D34" s="124" t="str">
        <f>'Đầu vào (2)'!H29</f>
        <v>Đường Đinh Quang Ân</v>
      </c>
      <c r="E34" s="124" t="str">
        <f>'Đầu vào (2)'!I29</f>
        <v>Chùa Viên Thông</v>
      </c>
      <c r="F34" s="124" t="str">
        <f>'Đầu vào (2)'!K29</f>
        <v>Đường Võ Nguyên Giáp</v>
      </c>
      <c r="G34" s="133">
        <v>11200</v>
      </c>
      <c r="H34" s="134">
        <v>7800</v>
      </c>
      <c r="I34" s="134">
        <v>6700</v>
      </c>
      <c r="J34" s="135">
        <f>VLOOKUP(C34,'[2]1. MA DO'!$E$5:$AB$1933,23,0)</f>
        <v>1.1200000000000001</v>
      </c>
      <c r="K34" s="136">
        <f t="shared" si="1"/>
        <v>1.1200000000000001</v>
      </c>
      <c r="L34" s="136">
        <f t="shared" si="2"/>
        <v>1.1200000000000001</v>
      </c>
      <c r="M34" s="93">
        <f>'Đầu vào (2)'!L29</f>
        <v>11000</v>
      </c>
      <c r="N34" s="93">
        <f>'Đầu vào (2)'!M29</f>
        <v>5000</v>
      </c>
      <c r="O34" s="93">
        <f>'Đầu vào (2)'!N29</f>
        <v>3600</v>
      </c>
      <c r="P34" s="93">
        <f>'Đầu vào (2)'!O29</f>
        <v>2600</v>
      </c>
      <c r="Q34" s="53">
        <f>VLOOKUP(B34,'[3]Giá đề xuất ODT'!$G$11:$AD$2233,21,0)</f>
        <v>11200</v>
      </c>
      <c r="R34" s="53">
        <f>VLOOKUP(B34,'[3]Giá đề xuất ODT'!$G$11:$AD$2233,22,0)</f>
        <v>5600</v>
      </c>
      <c r="S34" s="53">
        <f>VLOOKUP(B34,'[3]Giá đề xuất ODT'!$G$11:$AD$2233,23,0)</f>
        <v>4000</v>
      </c>
      <c r="T34" s="53">
        <f>VLOOKUP(B34,'[3]Giá đề xuất ODT'!$G$11:$AD$2233,24,0)</f>
        <v>2900</v>
      </c>
      <c r="U34" s="83"/>
      <c r="V34" s="83"/>
      <c r="W34" s="83" t="str">
        <f>D34</f>
        <v>Đường Đinh Quang Ân</v>
      </c>
      <c r="X34" s="83" t="str">
        <f>" đoạn từ "&amp;E34</f>
        <v xml:space="preserve"> đoạn từ Chùa Viên Thông</v>
      </c>
      <c r="Y34" s="83" t="str">
        <f>" đến "&amp;F34</f>
        <v xml:space="preserve"> đến Đường Võ Nguyên Giáp</v>
      </c>
      <c r="Z34" s="83"/>
      <c r="AA34" s="83"/>
      <c r="AB34" s="83"/>
      <c r="AC34" s="83">
        <v>0</v>
      </c>
    </row>
    <row r="35" spans="1:29" s="35" customFormat="1" ht="78.75">
      <c r="A35" s="113">
        <f t="shared" si="4"/>
        <v>30</v>
      </c>
      <c r="B35" s="113" t="str">
        <f t="shared" ref="B35:B40" si="69">B28</f>
        <v>VT2</v>
      </c>
      <c r="C35" s="113" t="str">
        <f t="shared" ref="C35:C40" si="70">$B$34</f>
        <v>BH138DT_D2</v>
      </c>
      <c r="D35" s="140" t="str">
        <f>V35&amp;W35&amp;X35&amp;Y35&amp;Z35&amp;"
"&amp;AA35&amp;"
"
&amp;AB35</f>
        <v>Các tuyến đường giao thông đấu nối trực tiếp ra Đường Đinh Quang Ân đoạn từ Chùa Viên Thông đến Đường Võ Nguyên Giáp có hiện trạng là đường nhựa, bê tông xi măng:
- Có bề rộng ≥5m, cách đường giao thông ≤600m.
- Có bề rộng từ ≥3m đến &lt;5m, cách đường giao thông ≤400m.</v>
      </c>
      <c r="E35" s="140"/>
      <c r="F35" s="140"/>
      <c r="G35" s="134">
        <v>5600</v>
      </c>
      <c r="H35" s="134">
        <v>3900</v>
      </c>
      <c r="I35" s="134">
        <v>3400</v>
      </c>
      <c r="J35" s="135">
        <f>VLOOKUP(C35,'[2]1. MA DO'!$E$5:$AB$1933,23,0)</f>
        <v>1.1200000000000001</v>
      </c>
      <c r="K35" s="136">
        <f t="shared" si="1"/>
        <v>1.1200000000000001</v>
      </c>
      <c r="L35" s="136">
        <f t="shared" si="2"/>
        <v>1.1200000000000001</v>
      </c>
      <c r="M35" s="93">
        <f t="shared" ref="M35:M40" si="71">M34</f>
        <v>11000</v>
      </c>
      <c r="N35" s="93">
        <f t="shared" ref="N35:N40" si="72">N34</f>
        <v>5000</v>
      </c>
      <c r="O35" s="93">
        <f t="shared" ref="O35:O40" si="73">O34</f>
        <v>3600</v>
      </c>
      <c r="P35" s="93">
        <f t="shared" ref="P35:P40" si="74">P34</f>
        <v>2600</v>
      </c>
      <c r="Q35" s="53">
        <f t="shared" ref="Q35:Q40" si="75">Q34</f>
        <v>11200</v>
      </c>
      <c r="R35" s="53">
        <f t="shared" ref="R35:R40" si="76">R34</f>
        <v>5600</v>
      </c>
      <c r="S35" s="53">
        <f t="shared" ref="S35:S40" si="77">S34</f>
        <v>4000</v>
      </c>
      <c r="T35" s="53">
        <f t="shared" ref="T35:U40" si="78">T34</f>
        <v>2900</v>
      </c>
      <c r="U35" s="83">
        <f t="shared" si="78"/>
        <v>0</v>
      </c>
      <c r="V35" s="83" t="str">
        <f t="shared" ref="V35:V40" si="79">V28</f>
        <v xml:space="preserve">Các tuyến đường giao thông đấu nối trực tiếp ra </v>
      </c>
      <c r="W35" s="83" t="str">
        <f t="shared" ref="W35:X40" si="80">W34</f>
        <v>Đường Đinh Quang Ân</v>
      </c>
      <c r="X35" s="83" t="str">
        <f t="shared" si="80"/>
        <v xml:space="preserve"> đoạn từ Chùa Viên Thông</v>
      </c>
      <c r="Y35" s="83" t="str">
        <f t="shared" ref="Y35:Y40" si="81">Y34</f>
        <v xml:space="preserve"> đến Đường Võ Nguyên Giáp</v>
      </c>
      <c r="Z35" s="83" t="str">
        <f>Z28</f>
        <v xml:space="preserve"> có hiện trạng là đường nhựa, bê tông xi măng:</v>
      </c>
      <c r="AA35" s="83" t="str">
        <f>AA28</f>
        <v>- Có bề rộng ≥5m, cách đường giao thông ≤600m.</v>
      </c>
      <c r="AB35" s="83" t="str">
        <f>AB28</f>
        <v>- Có bề rộng từ ≥3m đến &lt;5m, cách đường giao thông ≤400m.</v>
      </c>
      <c r="AC35" s="83">
        <f>AC28</f>
        <v>0</v>
      </c>
    </row>
    <row r="36" spans="1:29" s="35" customFormat="1" ht="78.75">
      <c r="A36" s="113">
        <f t="shared" si="4"/>
        <v>31</v>
      </c>
      <c r="B36" s="113" t="str">
        <f t="shared" si="69"/>
        <v>VT3</v>
      </c>
      <c r="C36" s="113" t="str">
        <f t="shared" si="70"/>
        <v>BH138DT_D2</v>
      </c>
      <c r="D36" s="140" t="str">
        <f>V36&amp;W36&amp;X36&amp;Y36&amp;Z36&amp;"
"&amp;AA36&amp;"
"&amp;AB36&amp;"
"&amp;AC36</f>
        <v>Các tuyến đường giao thông đấu nối trực tiếp ra Đường Đinh Quang Ân đoạn từ Chùa Viên Thông đến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E36" s="140"/>
      <c r="F36" s="140"/>
      <c r="G36" s="134">
        <v>4000</v>
      </c>
      <c r="H36" s="134">
        <v>2800</v>
      </c>
      <c r="I36" s="134">
        <v>2400</v>
      </c>
      <c r="J36" s="135">
        <f>VLOOKUP(C36,'[2]1. MA DO'!$E$5:$AB$1933,23,0)</f>
        <v>1.1200000000000001</v>
      </c>
      <c r="K36" s="136">
        <f t="shared" si="1"/>
        <v>1.1200000000000001</v>
      </c>
      <c r="L36" s="136">
        <f t="shared" si="2"/>
        <v>1.1200000000000001</v>
      </c>
      <c r="M36" s="93">
        <f t="shared" si="71"/>
        <v>11000</v>
      </c>
      <c r="N36" s="93">
        <f t="shared" si="72"/>
        <v>5000</v>
      </c>
      <c r="O36" s="93">
        <f t="shared" si="73"/>
        <v>3600</v>
      </c>
      <c r="P36" s="93">
        <f t="shared" si="74"/>
        <v>2600</v>
      </c>
      <c r="Q36" s="53">
        <f t="shared" si="75"/>
        <v>11200</v>
      </c>
      <c r="R36" s="53">
        <f t="shared" si="76"/>
        <v>5600</v>
      </c>
      <c r="S36" s="53">
        <f t="shared" si="77"/>
        <v>4000</v>
      </c>
      <c r="T36" s="53">
        <f t="shared" si="78"/>
        <v>2900</v>
      </c>
      <c r="U36" s="83">
        <f t="shared" si="78"/>
        <v>0</v>
      </c>
      <c r="V36" s="83" t="str">
        <f t="shared" si="79"/>
        <v xml:space="preserve">Các tuyến đường giao thông đấu nối trực tiếp ra </v>
      </c>
      <c r="W36" s="83" t="str">
        <f t="shared" si="80"/>
        <v>Đường Đinh Quang Ân</v>
      </c>
      <c r="X36" s="83" t="str">
        <f t="shared" si="80"/>
        <v xml:space="preserve"> đoạn từ Chùa Viên Thông</v>
      </c>
      <c r="Y36" s="83" t="str">
        <f t="shared" si="81"/>
        <v xml:space="preserve"> đến Đường Võ Nguyên Giáp</v>
      </c>
      <c r="Z36" s="83" t="str">
        <f t="shared" ref="Z36:AC36" si="82">Z29</f>
        <v xml:space="preserve"> có hiện trạng là đường nhựa, bê tông xi măng:</v>
      </c>
      <c r="AA36" s="83" t="str">
        <f t="shared" si="82"/>
        <v>- Có bề rộng ≥5m, cách đường giao thông &gt;600m.</v>
      </c>
      <c r="AB36" s="83" t="str">
        <f t="shared" si="82"/>
        <v>- Có bề rộng từ ≥3m đến &lt;5m, cách đường giao thông từ &gt;400m đến ≤600m.</v>
      </c>
      <c r="AC36" s="83" t="str">
        <f t="shared" si="82"/>
        <v>- Có bề rộng &lt;3m, cách đường giao thông ≤200m.</v>
      </c>
    </row>
    <row r="37" spans="1:29" s="35" customFormat="1" ht="94.5">
      <c r="A37" s="113">
        <f t="shared" si="4"/>
        <v>32</v>
      </c>
      <c r="B37" s="113" t="str">
        <f t="shared" si="69"/>
        <v>VT4</v>
      </c>
      <c r="C37" s="113" t="str">
        <f t="shared" si="70"/>
        <v>BH138DT_D2</v>
      </c>
      <c r="D37" s="140" t="str">
        <f>V37&amp;W37&amp;X37&amp;Y37&amp;Z37</f>
        <v>Các tuyến đường giao thông đấu nối trực tiếp ra Đường Đinh Quang Ân đoạn từ Chùa Viên Thông đến Đường Võ Nguyên Giáp có hiện trạng là đường nhựa, bê tông xi măng:
- Có bề rộng từ ≥3m đến &lt;5m, cách đường giao thông &gt;600m.
- Có bề rộng &lt;3m, cách đường giao thông &gt;200m.</v>
      </c>
      <c r="E37" s="140"/>
      <c r="F37" s="140"/>
      <c r="G37" s="134">
        <v>2900</v>
      </c>
      <c r="H37" s="134">
        <v>2000</v>
      </c>
      <c r="I37" s="134">
        <v>1700</v>
      </c>
      <c r="J37" s="135">
        <f>VLOOKUP(C37,'[2]1. MA DO'!$E$5:$AB$1933,23,0)</f>
        <v>1.1200000000000001</v>
      </c>
      <c r="K37" s="136">
        <f t="shared" si="1"/>
        <v>1.1200000000000001</v>
      </c>
      <c r="L37" s="136">
        <f t="shared" si="2"/>
        <v>1.1200000000000001</v>
      </c>
      <c r="M37" s="93">
        <f t="shared" si="71"/>
        <v>11000</v>
      </c>
      <c r="N37" s="93">
        <f t="shared" si="72"/>
        <v>5000</v>
      </c>
      <c r="O37" s="93">
        <f t="shared" si="73"/>
        <v>3600</v>
      </c>
      <c r="P37" s="93">
        <f t="shared" si="74"/>
        <v>2600</v>
      </c>
      <c r="Q37" s="53">
        <f t="shared" si="75"/>
        <v>11200</v>
      </c>
      <c r="R37" s="53">
        <f t="shared" si="76"/>
        <v>5600</v>
      </c>
      <c r="S37" s="53">
        <f t="shared" si="77"/>
        <v>4000</v>
      </c>
      <c r="T37" s="53">
        <f t="shared" si="78"/>
        <v>2900</v>
      </c>
      <c r="U37" s="83">
        <f t="shared" si="78"/>
        <v>0</v>
      </c>
      <c r="V37" s="83" t="str">
        <f t="shared" si="79"/>
        <v xml:space="preserve">Các tuyến đường giao thông đấu nối trực tiếp ra </v>
      </c>
      <c r="W37" s="83" t="str">
        <f t="shared" si="80"/>
        <v>Đường Đinh Quang Ân</v>
      </c>
      <c r="X37" s="83" t="str">
        <f t="shared" si="80"/>
        <v xml:space="preserve"> đoạn từ Chùa Viên Thông</v>
      </c>
      <c r="Y37" s="83" t="str">
        <f t="shared" si="81"/>
        <v xml:space="preserve"> đến Đường Võ Nguyên Giáp</v>
      </c>
      <c r="Z37" s="83" t="str">
        <f t="shared" ref="Z37:AC37" si="83">Z30</f>
        <v xml:space="preserve"> có hiện trạng là đường nhựa, bê tông xi măng:
- Có bề rộng từ ≥3m đến &lt;5m, cách đường giao thông &gt;600m.
- Có bề rộng &lt;3m, cách đường giao thông &gt;200m.</v>
      </c>
      <c r="AA37" s="83">
        <f t="shared" si="83"/>
        <v>0</v>
      </c>
      <c r="AB37" s="83">
        <f t="shared" si="83"/>
        <v>0</v>
      </c>
      <c r="AC37" s="83">
        <f t="shared" si="83"/>
        <v>0</v>
      </c>
    </row>
    <row r="38" spans="1:29" s="35" customFormat="1" ht="94.5">
      <c r="A38" s="113">
        <f t="shared" si="4"/>
        <v>33</v>
      </c>
      <c r="B38" s="113" t="str">
        <f t="shared" si="69"/>
        <v>VT2*0,8</v>
      </c>
      <c r="C38" s="113" t="str">
        <f t="shared" si="70"/>
        <v>BH138DT_D2</v>
      </c>
      <c r="D38" s="140" t="str">
        <f>V38&amp;W38&amp;X38&amp;Y38&amp;Z38&amp;"
"&amp;AA38&amp;"
"
&amp;AB38</f>
        <v>Các tuyến đường giao thông không đấu nối trực tiếp và thông ra Đường Đinh Quang Ân đoạn từ Chùa Viên Thông đến Đường Võ Nguyên Giáp có hiện trạng là đường nhựa, bê tông xi măng:
- Có bề rộng ≥5m, cách đường giao thông ≤600m.
- Có bề rộng từ ≥3m đến &lt;5m, cách đường giao thông ≤400m.</v>
      </c>
      <c r="E38" s="140"/>
      <c r="F38" s="140"/>
      <c r="G38" s="134">
        <v>5000</v>
      </c>
      <c r="H38" s="134">
        <v>3500</v>
      </c>
      <c r="I38" s="134">
        <v>3000</v>
      </c>
      <c r="J38" s="135">
        <f>VLOOKUP(C38,'[2]1. MA DO'!$E$5:$AB$1933,23,0)</f>
        <v>1.1200000000000001</v>
      </c>
      <c r="K38" s="136">
        <f t="shared" si="1"/>
        <v>1.1200000000000001</v>
      </c>
      <c r="L38" s="136">
        <f t="shared" si="2"/>
        <v>1.1200000000000001</v>
      </c>
      <c r="M38" s="93">
        <f t="shared" si="71"/>
        <v>11000</v>
      </c>
      <c r="N38" s="93">
        <f t="shared" si="72"/>
        <v>5000</v>
      </c>
      <c r="O38" s="93">
        <f t="shared" si="73"/>
        <v>3600</v>
      </c>
      <c r="P38" s="93">
        <f t="shared" si="74"/>
        <v>2600</v>
      </c>
      <c r="Q38" s="53">
        <f t="shared" si="75"/>
        <v>11200</v>
      </c>
      <c r="R38" s="53">
        <f t="shared" si="76"/>
        <v>5600</v>
      </c>
      <c r="S38" s="53">
        <f t="shared" si="77"/>
        <v>4000</v>
      </c>
      <c r="T38" s="53">
        <f t="shared" si="78"/>
        <v>2900</v>
      </c>
      <c r="U38" s="83">
        <f t="shared" si="78"/>
        <v>0</v>
      </c>
      <c r="V38" s="83" t="str">
        <f t="shared" si="79"/>
        <v xml:space="preserve">Các tuyến đường giao thông không đấu nối trực tiếp và thông ra </v>
      </c>
      <c r="W38" s="83" t="str">
        <f t="shared" si="80"/>
        <v>Đường Đinh Quang Ân</v>
      </c>
      <c r="X38" s="83" t="str">
        <f t="shared" si="80"/>
        <v xml:space="preserve"> đoạn từ Chùa Viên Thông</v>
      </c>
      <c r="Y38" s="83" t="str">
        <f t="shared" si="81"/>
        <v xml:space="preserve"> đến Đường Võ Nguyên Giáp</v>
      </c>
      <c r="Z38" s="83" t="str">
        <f t="shared" ref="Z38:AC38" si="84">Z31</f>
        <v xml:space="preserve"> có hiện trạng là đường nhựa, bê tông xi măng:</v>
      </c>
      <c r="AA38" s="83" t="str">
        <f t="shared" si="84"/>
        <v>- Có bề rộng ≥5m, cách đường giao thông ≤600m.</v>
      </c>
      <c r="AB38" s="83" t="str">
        <f t="shared" si="84"/>
        <v>- Có bề rộng từ ≥3m đến &lt;5m, cách đường giao thông ≤400m.</v>
      </c>
      <c r="AC38" s="83">
        <f t="shared" si="84"/>
        <v>0</v>
      </c>
    </row>
    <row r="39" spans="1:29" s="35" customFormat="1" ht="94.5">
      <c r="A39" s="113">
        <f t="shared" si="4"/>
        <v>34</v>
      </c>
      <c r="B39" s="113" t="str">
        <f t="shared" si="69"/>
        <v>VT3*0,8</v>
      </c>
      <c r="C39" s="113" t="str">
        <f t="shared" si="70"/>
        <v>BH138DT_D2</v>
      </c>
      <c r="D39" s="140" t="str">
        <f>V39&amp;W39&amp;X39&amp;Y39&amp;Z39&amp;"
"&amp;AA39&amp;"
"
&amp;AB39&amp;"
"&amp;AC39</f>
        <v>Các tuyến đường giao thông không đấu nối trực tiếp và thông ra Đường Đinh Quang Ân đoạn từ Chùa Viên Thông đến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E39" s="140"/>
      <c r="F39" s="140"/>
      <c r="G39" s="134">
        <v>3600</v>
      </c>
      <c r="H39" s="134">
        <v>2500</v>
      </c>
      <c r="I39" s="134">
        <v>2200</v>
      </c>
      <c r="J39" s="135">
        <f>VLOOKUP(C39,'[2]1. MA DO'!$E$5:$AB$1933,23,0)</f>
        <v>1.1200000000000001</v>
      </c>
      <c r="K39" s="136">
        <f t="shared" si="1"/>
        <v>1.1200000000000001</v>
      </c>
      <c r="L39" s="136">
        <f t="shared" si="2"/>
        <v>1.1200000000000001</v>
      </c>
      <c r="M39" s="93">
        <f t="shared" si="71"/>
        <v>11000</v>
      </c>
      <c r="N39" s="93">
        <f t="shared" si="72"/>
        <v>5000</v>
      </c>
      <c r="O39" s="93">
        <f t="shared" si="73"/>
        <v>3600</v>
      </c>
      <c r="P39" s="93">
        <f t="shared" si="74"/>
        <v>2600</v>
      </c>
      <c r="Q39" s="53">
        <f t="shared" si="75"/>
        <v>11200</v>
      </c>
      <c r="R39" s="53">
        <f t="shared" si="76"/>
        <v>5600</v>
      </c>
      <c r="S39" s="53">
        <f t="shared" si="77"/>
        <v>4000</v>
      </c>
      <c r="T39" s="53">
        <f t="shared" si="78"/>
        <v>2900</v>
      </c>
      <c r="U39" s="83">
        <f t="shared" si="78"/>
        <v>0</v>
      </c>
      <c r="V39" s="83" t="str">
        <f t="shared" si="79"/>
        <v xml:space="preserve">Các tuyến đường giao thông không đấu nối trực tiếp và thông ra </v>
      </c>
      <c r="W39" s="83" t="str">
        <f t="shared" si="80"/>
        <v>Đường Đinh Quang Ân</v>
      </c>
      <c r="X39" s="83" t="str">
        <f t="shared" si="80"/>
        <v xml:space="preserve"> đoạn từ Chùa Viên Thông</v>
      </c>
      <c r="Y39" s="83" t="str">
        <f t="shared" si="81"/>
        <v xml:space="preserve"> đến Đường Võ Nguyên Giáp</v>
      </c>
      <c r="Z39" s="83" t="str">
        <f t="shared" ref="Z39:AC39" si="85">Z32</f>
        <v xml:space="preserve"> có hiện trạng là đường nhựa, bê tông xi măng:</v>
      </c>
      <c r="AA39" s="83" t="str">
        <f t="shared" si="85"/>
        <v>- Có bề rộng ≥5m, cách đường giao thông &gt;600m.</v>
      </c>
      <c r="AB39" s="83" t="str">
        <f t="shared" si="85"/>
        <v>- Có bề rộng từ ≥3m đến &lt;5m, cách đường giao thông từ &gt;400m đến ≤600m.</v>
      </c>
      <c r="AC39" s="83" t="str">
        <f t="shared" si="85"/>
        <v>- Có bề rộng &lt;3m, cách đường giao thông ≤200m.</v>
      </c>
    </row>
    <row r="40" spans="1:29" s="35" customFormat="1" ht="94.5">
      <c r="A40" s="113">
        <f t="shared" si="4"/>
        <v>35</v>
      </c>
      <c r="B40" s="113" t="str">
        <f t="shared" si="69"/>
        <v>VT4*0,8</v>
      </c>
      <c r="C40" s="113" t="str">
        <f t="shared" si="70"/>
        <v>BH138DT_D2</v>
      </c>
      <c r="D40" s="140" t="str">
        <f>V40&amp;W40&amp;X40&amp;Y40&amp;Z40</f>
        <v>Các tuyến đường giao thông không đấu nối trực tiếp và thông ra Đường Đinh Quang Ân đoạn từ Chùa Viên Thông đến Đường Võ Nguyên Giáp có hiện trạng là đường nhựa, bê tông xi măng:
- Có bề rộng từ ≥3m đến &lt;5m, cách đường giao thông &gt;600m.
- Có bề rộng &lt;3m, cách đường giao thông &gt; 200m.</v>
      </c>
      <c r="E40" s="140"/>
      <c r="F40" s="140"/>
      <c r="G40" s="134">
        <v>2600</v>
      </c>
      <c r="H40" s="134">
        <v>1800</v>
      </c>
      <c r="I40" s="134">
        <v>1600</v>
      </c>
      <c r="J40" s="135">
        <f>VLOOKUP(C40,'[2]1. MA DO'!$E$5:$AB$1933,23,0)</f>
        <v>1.1200000000000001</v>
      </c>
      <c r="K40" s="136">
        <f t="shared" si="1"/>
        <v>1.1200000000000001</v>
      </c>
      <c r="L40" s="136">
        <f t="shared" si="2"/>
        <v>1.1200000000000001</v>
      </c>
      <c r="M40" s="93">
        <f t="shared" si="71"/>
        <v>11000</v>
      </c>
      <c r="N40" s="93">
        <f t="shared" si="72"/>
        <v>5000</v>
      </c>
      <c r="O40" s="93">
        <f t="shared" si="73"/>
        <v>3600</v>
      </c>
      <c r="P40" s="93">
        <f t="shared" si="74"/>
        <v>2600</v>
      </c>
      <c r="Q40" s="53">
        <f t="shared" si="75"/>
        <v>11200</v>
      </c>
      <c r="R40" s="53">
        <f t="shared" si="76"/>
        <v>5600</v>
      </c>
      <c r="S40" s="53">
        <f t="shared" si="77"/>
        <v>4000</v>
      </c>
      <c r="T40" s="53">
        <f t="shared" si="78"/>
        <v>2900</v>
      </c>
      <c r="U40" s="83">
        <f t="shared" si="78"/>
        <v>0</v>
      </c>
      <c r="V40" s="83" t="str">
        <f t="shared" si="79"/>
        <v xml:space="preserve">Các tuyến đường giao thông không đấu nối trực tiếp và thông ra </v>
      </c>
      <c r="W40" s="83" t="str">
        <f t="shared" si="80"/>
        <v>Đường Đinh Quang Ân</v>
      </c>
      <c r="X40" s="83" t="str">
        <f t="shared" si="80"/>
        <v xml:space="preserve"> đoạn từ Chùa Viên Thông</v>
      </c>
      <c r="Y40" s="83" t="str">
        <f t="shared" si="81"/>
        <v xml:space="preserve"> đến Đường Võ Nguyên Giáp</v>
      </c>
      <c r="Z40" s="83" t="str">
        <f t="shared" ref="Z40:AC40" si="86">Z33</f>
        <v xml:space="preserve"> có hiện trạng là đường nhựa, bê tông xi măng:
- Có bề rộng từ ≥3m đến &lt;5m, cách đường giao thông &gt;600m.
- Có bề rộng &lt;3m, cách đường giao thông &gt; 200m.</v>
      </c>
      <c r="AA40" s="83">
        <f t="shared" si="86"/>
        <v>0</v>
      </c>
      <c r="AB40" s="83">
        <f t="shared" si="86"/>
        <v>0</v>
      </c>
      <c r="AC40" s="83">
        <f t="shared" si="86"/>
        <v>0</v>
      </c>
    </row>
    <row r="41" spans="1:29" s="35" customFormat="1" ht="63">
      <c r="A41" s="113">
        <f t="shared" si="4"/>
        <v>36</v>
      </c>
      <c r="B41" s="113" t="str">
        <f>'Đầu vào (2)'!G36</f>
        <v>BH117DT_D3</v>
      </c>
      <c r="C41" s="113" t="str">
        <f>$B$41</f>
        <v>BH117DT_D3</v>
      </c>
      <c r="D41" s="124" t="str">
        <f>'Đầu vào (2)'!H36</f>
        <v>Quốc lộ 51</v>
      </c>
      <c r="E41" s="124" t="str">
        <f>'Đầu vào (2)'!I36</f>
        <v>Đường Bùi Văn Hòa (Quốc lộ 15 nối dài)</v>
      </c>
      <c r="F41" s="124" t="str">
        <f>'Đầu vào (2)'!K36</f>
        <v>Đường Nguyễn Trung Trực</v>
      </c>
      <c r="G41" s="133">
        <v>23700</v>
      </c>
      <c r="H41" s="134">
        <v>16600</v>
      </c>
      <c r="I41" s="134">
        <v>14200</v>
      </c>
      <c r="J41" s="135">
        <f>VLOOKUP(C41,'[2]1. MA DO'!$E$5:$AB$1933,23,0)</f>
        <v>1.1100000000000001</v>
      </c>
      <c r="K41" s="136">
        <f t="shared" si="1"/>
        <v>1.1100000000000001</v>
      </c>
      <c r="L41" s="136">
        <f t="shared" si="2"/>
        <v>1.1100000000000001</v>
      </c>
      <c r="M41" s="93">
        <f>'Đầu vào (2)'!L36</f>
        <v>20000</v>
      </c>
      <c r="N41" s="93">
        <f>'Đầu vào (2)'!M36</f>
        <v>9000</v>
      </c>
      <c r="O41" s="93">
        <f>'Đầu vào (2)'!N36</f>
        <v>4600</v>
      </c>
      <c r="P41" s="93">
        <f>'Đầu vào (2)'!O36</f>
        <v>3500</v>
      </c>
      <c r="Q41" s="53">
        <f>VLOOKUP(B41,'[3]Giá đề xuất ODT'!$G$11:$AD$2233,21,0)</f>
        <v>23700</v>
      </c>
      <c r="R41" s="53">
        <f>VLOOKUP(B41,'[3]Giá đề xuất ODT'!$G$11:$AD$2233,22,0)</f>
        <v>10700</v>
      </c>
      <c r="S41" s="53">
        <f>VLOOKUP(B41,'[3]Giá đề xuất ODT'!$G$11:$AD$2233,23,0)</f>
        <v>5400</v>
      </c>
      <c r="T41" s="53">
        <f>VLOOKUP(B41,'[3]Giá đề xuất ODT'!$G$11:$AD$2233,24,0)</f>
        <v>4100</v>
      </c>
      <c r="U41" s="86"/>
      <c r="V41" s="83"/>
      <c r="W41" s="83" t="str">
        <f>D41</f>
        <v>Quốc lộ 51</v>
      </c>
      <c r="X41" s="83" t="str">
        <f>" đoạn từ "&amp;E41</f>
        <v xml:space="preserve"> đoạn từ Đường Bùi Văn Hòa (Quốc lộ 15 nối dài)</v>
      </c>
      <c r="Y41" s="83" t="str">
        <f>" đến "&amp;F41</f>
        <v xml:space="preserve"> đến Đường Nguyễn Trung Trực</v>
      </c>
      <c r="Z41" s="83"/>
      <c r="AA41" s="83"/>
      <c r="AB41" s="83"/>
      <c r="AC41" s="83">
        <v>0</v>
      </c>
    </row>
    <row r="42" spans="1:29" s="35" customFormat="1" ht="78.75">
      <c r="A42" s="113">
        <f t="shared" si="4"/>
        <v>37</v>
      </c>
      <c r="B42" s="113" t="str">
        <f t="shared" ref="B42:B47" si="87">B35</f>
        <v>VT2</v>
      </c>
      <c r="C42" s="113" t="str">
        <f t="shared" ref="C42:C47" si="88">$B$41</f>
        <v>BH117DT_D3</v>
      </c>
      <c r="D42" s="140" t="str">
        <f>V42&amp;W42&amp;X42&amp;Y42&amp;Z42&amp;"
"&amp;AA42&amp;"
"
&amp;AB42</f>
        <v>Các tuyến đường giao thông đấu nối trực tiếp ra Quốc lộ 51 đoạn từ Đường Bùi Văn Hòa (Quốc lộ 15 nối dài) đến Đường Nguyễn Trung Trực có hiện trạng là đường nhựa, bê tông xi măng:
- Có bề rộng ≥5m, cách đường giao thông ≤600m.
- Có bề rộng từ ≥3m đến &lt;5m, cách đường giao thông ≤400m.</v>
      </c>
      <c r="E42" s="140"/>
      <c r="F42" s="140"/>
      <c r="G42" s="134">
        <v>10700</v>
      </c>
      <c r="H42" s="134">
        <v>7500</v>
      </c>
      <c r="I42" s="134">
        <v>6400</v>
      </c>
      <c r="J42" s="135">
        <f>VLOOKUP(C42,'[2]1. MA DO'!$E$5:$AB$1933,23,0)</f>
        <v>1.1100000000000001</v>
      </c>
      <c r="K42" s="136">
        <f t="shared" si="1"/>
        <v>1.1100000000000001</v>
      </c>
      <c r="L42" s="136">
        <f t="shared" si="2"/>
        <v>1.1100000000000001</v>
      </c>
      <c r="M42" s="93">
        <f t="shared" ref="M42:M47" si="89">M41</f>
        <v>20000</v>
      </c>
      <c r="N42" s="93">
        <f t="shared" ref="N42:N47" si="90">N41</f>
        <v>9000</v>
      </c>
      <c r="O42" s="93">
        <f t="shared" ref="O42:O47" si="91">O41</f>
        <v>4600</v>
      </c>
      <c r="P42" s="93">
        <f t="shared" ref="P42:P47" si="92">P41</f>
        <v>3500</v>
      </c>
      <c r="Q42" s="53">
        <f t="shared" ref="Q42:Q47" si="93">Q41</f>
        <v>23700</v>
      </c>
      <c r="R42" s="53">
        <f t="shared" ref="R42:R47" si="94">R41</f>
        <v>10700</v>
      </c>
      <c r="S42" s="53">
        <f t="shared" ref="S42:S47" si="95">S41</f>
        <v>5400</v>
      </c>
      <c r="T42" s="53">
        <f t="shared" ref="T42:U47" si="96">T41</f>
        <v>4100</v>
      </c>
      <c r="U42" s="83">
        <f t="shared" si="96"/>
        <v>0</v>
      </c>
      <c r="V42" s="83" t="str">
        <f t="shared" ref="V42:V47" si="97">V35</f>
        <v xml:space="preserve">Các tuyến đường giao thông đấu nối trực tiếp ra </v>
      </c>
      <c r="W42" s="83" t="str">
        <f t="shared" ref="W42:X47" si="98">W41</f>
        <v>Quốc lộ 51</v>
      </c>
      <c r="X42" s="83" t="str">
        <f t="shared" si="98"/>
        <v xml:space="preserve"> đoạn từ Đường Bùi Văn Hòa (Quốc lộ 15 nối dài)</v>
      </c>
      <c r="Y42" s="83" t="str">
        <f t="shared" ref="Y42:Y47" si="99">Y41</f>
        <v xml:space="preserve"> đến Đường Nguyễn Trung Trực</v>
      </c>
      <c r="Z42" s="83" t="str">
        <f>Z35</f>
        <v xml:space="preserve"> có hiện trạng là đường nhựa, bê tông xi măng:</v>
      </c>
      <c r="AA42" s="83" t="str">
        <f>AA35</f>
        <v>- Có bề rộng ≥5m, cách đường giao thông ≤600m.</v>
      </c>
      <c r="AB42" s="83" t="str">
        <f>AB35</f>
        <v>- Có bề rộng từ ≥3m đến &lt;5m, cách đường giao thông ≤400m.</v>
      </c>
      <c r="AC42" s="83">
        <f>AC35</f>
        <v>0</v>
      </c>
    </row>
    <row r="43" spans="1:29" s="35" customFormat="1" ht="78.75">
      <c r="A43" s="113">
        <f t="shared" si="4"/>
        <v>38</v>
      </c>
      <c r="B43" s="113" t="str">
        <f t="shared" si="87"/>
        <v>VT3</v>
      </c>
      <c r="C43" s="113" t="str">
        <f t="shared" si="88"/>
        <v>BH117DT_D3</v>
      </c>
      <c r="D43" s="140" t="str">
        <f>V43&amp;W43&amp;X43&amp;Y43&amp;Z43&amp;"
"&amp;AA43&amp;"
"&amp;AB43&amp;"
"&amp;AC43</f>
        <v>Các tuyến đường giao thông đấu nối trực tiếp ra Quốc lộ 51 đoạn từ Đường Bùi Văn Hòa (Quốc lộ 15 nối dài)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43" s="140"/>
      <c r="F43" s="140"/>
      <c r="G43" s="134">
        <v>5400</v>
      </c>
      <c r="H43" s="134">
        <v>3800</v>
      </c>
      <c r="I43" s="134">
        <v>3200</v>
      </c>
      <c r="J43" s="135">
        <f>VLOOKUP(C43,'[2]1. MA DO'!$E$5:$AB$1933,23,0)</f>
        <v>1.1100000000000001</v>
      </c>
      <c r="K43" s="136">
        <f t="shared" si="1"/>
        <v>1.1100000000000001</v>
      </c>
      <c r="L43" s="136">
        <f t="shared" si="2"/>
        <v>1.1100000000000001</v>
      </c>
      <c r="M43" s="93">
        <f t="shared" si="89"/>
        <v>20000</v>
      </c>
      <c r="N43" s="93">
        <f t="shared" si="90"/>
        <v>9000</v>
      </c>
      <c r="O43" s="93">
        <f t="shared" si="91"/>
        <v>4600</v>
      </c>
      <c r="P43" s="93">
        <f t="shared" si="92"/>
        <v>3500</v>
      </c>
      <c r="Q43" s="53">
        <f t="shared" si="93"/>
        <v>23700</v>
      </c>
      <c r="R43" s="53">
        <f t="shared" si="94"/>
        <v>10700</v>
      </c>
      <c r="S43" s="53">
        <f t="shared" si="95"/>
        <v>5400</v>
      </c>
      <c r="T43" s="53">
        <f t="shared" si="96"/>
        <v>4100</v>
      </c>
      <c r="U43" s="83">
        <f t="shared" si="96"/>
        <v>0</v>
      </c>
      <c r="V43" s="83" t="str">
        <f t="shared" si="97"/>
        <v xml:space="preserve">Các tuyến đường giao thông đấu nối trực tiếp ra </v>
      </c>
      <c r="W43" s="83" t="str">
        <f t="shared" si="98"/>
        <v>Quốc lộ 51</v>
      </c>
      <c r="X43" s="83" t="str">
        <f t="shared" si="98"/>
        <v xml:space="preserve"> đoạn từ Đường Bùi Văn Hòa (Quốc lộ 15 nối dài)</v>
      </c>
      <c r="Y43" s="83" t="str">
        <f t="shared" si="99"/>
        <v xml:space="preserve"> đến Đường Nguyễn Trung Trực</v>
      </c>
      <c r="Z43" s="83" t="str">
        <f t="shared" ref="Z43:AC43" si="100">Z36</f>
        <v xml:space="preserve"> có hiện trạng là đường nhựa, bê tông xi măng:</v>
      </c>
      <c r="AA43" s="83" t="str">
        <f t="shared" si="100"/>
        <v>- Có bề rộng ≥5m, cách đường giao thông &gt;600m.</v>
      </c>
      <c r="AB43" s="83" t="str">
        <f t="shared" si="100"/>
        <v>- Có bề rộng từ ≥3m đến &lt;5m, cách đường giao thông từ &gt;400m đến ≤600m.</v>
      </c>
      <c r="AC43" s="83" t="str">
        <f t="shared" si="100"/>
        <v>- Có bề rộng &lt;3m, cách đường giao thông ≤200m.</v>
      </c>
    </row>
    <row r="44" spans="1:29" s="35" customFormat="1" ht="94.5">
      <c r="A44" s="113">
        <f t="shared" si="4"/>
        <v>39</v>
      </c>
      <c r="B44" s="113" t="str">
        <f t="shared" si="87"/>
        <v>VT4</v>
      </c>
      <c r="C44" s="113" t="str">
        <f t="shared" si="88"/>
        <v>BH117DT_D3</v>
      </c>
      <c r="D44" s="140" t="str">
        <f>V44&amp;W44&amp;X44&amp;Y44&amp;Z44</f>
        <v>Các tuyến đường giao thông đấu nối trực tiếp ra Quốc lộ 51 đoạn từ Đường Bùi Văn Hòa (Quốc lộ 15 nối dài) đến Đường Nguyễn Trung Trực có hiện trạng là đường nhựa, bê tông xi măng:
- Có bề rộng từ ≥3m đến &lt;5m, cách đường giao thông &gt;600m.
- Có bề rộng &lt;3m, cách đường giao thông &gt;200m.</v>
      </c>
      <c r="E44" s="140"/>
      <c r="F44" s="140"/>
      <c r="G44" s="134">
        <v>4100</v>
      </c>
      <c r="H44" s="134">
        <v>2900</v>
      </c>
      <c r="I44" s="134">
        <v>2500</v>
      </c>
      <c r="J44" s="135">
        <f>VLOOKUP(C44,'[2]1. MA DO'!$E$5:$AB$1933,23,0)</f>
        <v>1.1100000000000001</v>
      </c>
      <c r="K44" s="136">
        <f t="shared" si="1"/>
        <v>1.1100000000000001</v>
      </c>
      <c r="L44" s="136">
        <f t="shared" si="2"/>
        <v>1.1100000000000001</v>
      </c>
      <c r="M44" s="93">
        <f t="shared" si="89"/>
        <v>20000</v>
      </c>
      <c r="N44" s="93">
        <f t="shared" si="90"/>
        <v>9000</v>
      </c>
      <c r="O44" s="93">
        <f t="shared" si="91"/>
        <v>4600</v>
      </c>
      <c r="P44" s="93">
        <f t="shared" si="92"/>
        <v>3500</v>
      </c>
      <c r="Q44" s="53">
        <f t="shared" si="93"/>
        <v>23700</v>
      </c>
      <c r="R44" s="53">
        <f t="shared" si="94"/>
        <v>10700</v>
      </c>
      <c r="S44" s="53">
        <f t="shared" si="95"/>
        <v>5400</v>
      </c>
      <c r="T44" s="53">
        <f t="shared" si="96"/>
        <v>4100</v>
      </c>
      <c r="U44" s="83">
        <f t="shared" si="96"/>
        <v>0</v>
      </c>
      <c r="V44" s="83" t="str">
        <f t="shared" si="97"/>
        <v xml:space="preserve">Các tuyến đường giao thông đấu nối trực tiếp ra </v>
      </c>
      <c r="W44" s="83" t="str">
        <f t="shared" si="98"/>
        <v>Quốc lộ 51</v>
      </c>
      <c r="X44" s="83" t="str">
        <f t="shared" si="98"/>
        <v xml:space="preserve"> đoạn từ Đường Bùi Văn Hòa (Quốc lộ 15 nối dài)</v>
      </c>
      <c r="Y44" s="83" t="str">
        <f t="shared" si="99"/>
        <v xml:space="preserve"> đến Đường Nguyễn Trung Trực</v>
      </c>
      <c r="Z44" s="83" t="str">
        <f t="shared" ref="Z44:AC44" si="101">Z37</f>
        <v xml:space="preserve"> có hiện trạng là đường nhựa, bê tông xi măng:
- Có bề rộng từ ≥3m đến &lt;5m, cách đường giao thông &gt;600m.
- Có bề rộng &lt;3m, cách đường giao thông &gt;200m.</v>
      </c>
      <c r="AA44" s="83">
        <f t="shared" si="101"/>
        <v>0</v>
      </c>
      <c r="AB44" s="83">
        <f t="shared" si="101"/>
        <v>0</v>
      </c>
      <c r="AC44" s="83">
        <f t="shared" si="101"/>
        <v>0</v>
      </c>
    </row>
    <row r="45" spans="1:29" s="35" customFormat="1" ht="94.5">
      <c r="A45" s="113">
        <f t="shared" si="4"/>
        <v>40</v>
      </c>
      <c r="B45" s="113" t="str">
        <f t="shared" si="87"/>
        <v>VT2*0,8</v>
      </c>
      <c r="C45" s="113" t="str">
        <f t="shared" si="88"/>
        <v>BH117DT_D3</v>
      </c>
      <c r="D45" s="140" t="str">
        <f>V45&amp;W45&amp;X45&amp;Y45&amp;Z45&amp;"
"&amp;AA45&amp;"
"
&amp;AB45</f>
        <v>Các tuyến đường giao thông không đấu nối trực tiếp và thông ra Quốc lộ 51 đoạn từ Đường Bùi Văn Hòa (Quốc lộ 15 nối dài) đến Đường Nguyễn Trung Trực có hiện trạng là đường nhựa, bê tông xi măng:
- Có bề rộng ≥5m, cách đường giao thông ≤600m.
- Có bề rộng từ ≥3m đến &lt;5m, cách đường giao thông ≤400m.</v>
      </c>
      <c r="E45" s="140"/>
      <c r="F45" s="140"/>
      <c r="G45" s="134">
        <v>9600</v>
      </c>
      <c r="H45" s="134">
        <v>6700</v>
      </c>
      <c r="I45" s="134">
        <v>5800</v>
      </c>
      <c r="J45" s="135">
        <f>VLOOKUP(C45,'[2]1. MA DO'!$E$5:$AB$1933,23,0)</f>
        <v>1.1100000000000001</v>
      </c>
      <c r="K45" s="136">
        <f t="shared" si="1"/>
        <v>1.1100000000000001</v>
      </c>
      <c r="L45" s="136">
        <f t="shared" si="2"/>
        <v>1.1100000000000001</v>
      </c>
      <c r="M45" s="93">
        <f t="shared" si="89"/>
        <v>20000</v>
      </c>
      <c r="N45" s="93">
        <f t="shared" si="90"/>
        <v>9000</v>
      </c>
      <c r="O45" s="93">
        <f t="shared" si="91"/>
        <v>4600</v>
      </c>
      <c r="P45" s="93">
        <f t="shared" si="92"/>
        <v>3500</v>
      </c>
      <c r="Q45" s="53">
        <f t="shared" si="93"/>
        <v>23700</v>
      </c>
      <c r="R45" s="53">
        <f t="shared" si="94"/>
        <v>10700</v>
      </c>
      <c r="S45" s="53">
        <f t="shared" si="95"/>
        <v>5400</v>
      </c>
      <c r="T45" s="53">
        <f t="shared" si="96"/>
        <v>4100</v>
      </c>
      <c r="U45" s="83">
        <f t="shared" si="96"/>
        <v>0</v>
      </c>
      <c r="V45" s="83" t="str">
        <f t="shared" si="97"/>
        <v xml:space="preserve">Các tuyến đường giao thông không đấu nối trực tiếp và thông ra </v>
      </c>
      <c r="W45" s="83" t="str">
        <f t="shared" si="98"/>
        <v>Quốc lộ 51</v>
      </c>
      <c r="X45" s="83" t="str">
        <f t="shared" si="98"/>
        <v xml:space="preserve"> đoạn từ Đường Bùi Văn Hòa (Quốc lộ 15 nối dài)</v>
      </c>
      <c r="Y45" s="83" t="str">
        <f t="shared" si="99"/>
        <v xml:space="preserve"> đến Đường Nguyễn Trung Trực</v>
      </c>
      <c r="Z45" s="83" t="str">
        <f t="shared" ref="Z45:AC45" si="102">Z38</f>
        <v xml:space="preserve"> có hiện trạng là đường nhựa, bê tông xi măng:</v>
      </c>
      <c r="AA45" s="83" t="str">
        <f t="shared" si="102"/>
        <v>- Có bề rộng ≥5m, cách đường giao thông ≤600m.</v>
      </c>
      <c r="AB45" s="83" t="str">
        <f t="shared" si="102"/>
        <v>- Có bề rộng từ ≥3m đến &lt;5m, cách đường giao thông ≤400m.</v>
      </c>
      <c r="AC45" s="83">
        <f t="shared" si="102"/>
        <v>0</v>
      </c>
    </row>
    <row r="46" spans="1:29" s="35" customFormat="1" ht="94.5">
      <c r="A46" s="113">
        <f t="shared" si="4"/>
        <v>41</v>
      </c>
      <c r="B46" s="113" t="str">
        <f t="shared" si="87"/>
        <v>VT3*0,8</v>
      </c>
      <c r="C46" s="113" t="str">
        <f t="shared" si="88"/>
        <v>BH117DT_D3</v>
      </c>
      <c r="D46" s="140" t="str">
        <f>V46&amp;W46&amp;X46&amp;Y46&amp;Z46&amp;"
"&amp;AA46&amp;"
"
&amp;AB46&amp;"
"&amp;AC46</f>
        <v>Các tuyến đường giao thông không đấu nối trực tiếp và thông ra Quốc lộ 51 đoạn từ Đường Bùi Văn Hòa (Quốc lộ 15 nối dài)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46" s="140"/>
      <c r="F46" s="140"/>
      <c r="G46" s="134">
        <v>4900</v>
      </c>
      <c r="H46" s="134">
        <v>3400</v>
      </c>
      <c r="I46" s="134">
        <v>2900</v>
      </c>
      <c r="J46" s="135">
        <f>VLOOKUP(C46,'[2]1. MA DO'!$E$5:$AB$1933,23,0)</f>
        <v>1.1100000000000001</v>
      </c>
      <c r="K46" s="136">
        <f t="shared" si="1"/>
        <v>1.1100000000000001</v>
      </c>
      <c r="L46" s="136">
        <f t="shared" si="2"/>
        <v>1.1100000000000001</v>
      </c>
      <c r="M46" s="93">
        <f t="shared" si="89"/>
        <v>20000</v>
      </c>
      <c r="N46" s="93">
        <f t="shared" si="90"/>
        <v>9000</v>
      </c>
      <c r="O46" s="93">
        <f t="shared" si="91"/>
        <v>4600</v>
      </c>
      <c r="P46" s="93">
        <f t="shared" si="92"/>
        <v>3500</v>
      </c>
      <c r="Q46" s="53">
        <f t="shared" si="93"/>
        <v>23700</v>
      </c>
      <c r="R46" s="53">
        <f t="shared" si="94"/>
        <v>10700</v>
      </c>
      <c r="S46" s="53">
        <f t="shared" si="95"/>
        <v>5400</v>
      </c>
      <c r="T46" s="53">
        <f t="shared" si="96"/>
        <v>4100</v>
      </c>
      <c r="U46" s="83">
        <f t="shared" si="96"/>
        <v>0</v>
      </c>
      <c r="V46" s="83" t="str">
        <f t="shared" si="97"/>
        <v xml:space="preserve">Các tuyến đường giao thông không đấu nối trực tiếp và thông ra </v>
      </c>
      <c r="W46" s="83" t="str">
        <f t="shared" si="98"/>
        <v>Quốc lộ 51</v>
      </c>
      <c r="X46" s="83" t="str">
        <f t="shared" si="98"/>
        <v xml:space="preserve"> đoạn từ Đường Bùi Văn Hòa (Quốc lộ 15 nối dài)</v>
      </c>
      <c r="Y46" s="83" t="str">
        <f t="shared" si="99"/>
        <v xml:space="preserve"> đến Đường Nguyễn Trung Trực</v>
      </c>
      <c r="Z46" s="83" t="str">
        <f t="shared" ref="Z46:AC46" si="103">Z39</f>
        <v xml:space="preserve"> có hiện trạng là đường nhựa, bê tông xi măng:</v>
      </c>
      <c r="AA46" s="83" t="str">
        <f t="shared" si="103"/>
        <v>- Có bề rộng ≥5m, cách đường giao thông &gt;600m.</v>
      </c>
      <c r="AB46" s="83" t="str">
        <f t="shared" si="103"/>
        <v>- Có bề rộng từ ≥3m đến &lt;5m, cách đường giao thông từ &gt;400m đến ≤600m.</v>
      </c>
      <c r="AC46" s="83" t="str">
        <f t="shared" si="103"/>
        <v>- Có bề rộng &lt;3m, cách đường giao thông ≤200m.</v>
      </c>
    </row>
    <row r="47" spans="1:29" s="35" customFormat="1" ht="94.5">
      <c r="A47" s="113">
        <f t="shared" si="4"/>
        <v>42</v>
      </c>
      <c r="B47" s="113" t="str">
        <f t="shared" si="87"/>
        <v>VT4*0,8</v>
      </c>
      <c r="C47" s="113" t="str">
        <f t="shared" si="88"/>
        <v>BH117DT_D3</v>
      </c>
      <c r="D47" s="140" t="str">
        <f>V47&amp;W47&amp;X47&amp;Y47&amp;Z47</f>
        <v>Các tuyến đường giao thông không đấu nối trực tiếp và thông ra Quốc lộ 51 đoạn từ Đường Bùi Văn Hòa (Quốc lộ 15 nối dài) đến Đường Nguyễn Trung Trực có hiện trạng là đường nhựa, bê tông xi măng:
- Có bề rộng từ ≥3m đến &lt;5m, cách đường giao thông &gt;600m.
- Có bề rộng &lt;3m, cách đường giao thông &gt; 200m.</v>
      </c>
      <c r="E47" s="140"/>
      <c r="F47" s="140"/>
      <c r="G47" s="134">
        <v>3700</v>
      </c>
      <c r="H47" s="134">
        <v>2600</v>
      </c>
      <c r="I47" s="134">
        <v>2200</v>
      </c>
      <c r="J47" s="135">
        <f>VLOOKUP(C47,'[2]1. MA DO'!$E$5:$AB$1933,23,0)</f>
        <v>1.1100000000000001</v>
      </c>
      <c r="K47" s="136">
        <f t="shared" si="1"/>
        <v>1.1100000000000001</v>
      </c>
      <c r="L47" s="136">
        <f t="shared" si="2"/>
        <v>1.1100000000000001</v>
      </c>
      <c r="M47" s="93">
        <f t="shared" si="89"/>
        <v>20000</v>
      </c>
      <c r="N47" s="93">
        <f t="shared" si="90"/>
        <v>9000</v>
      </c>
      <c r="O47" s="93">
        <f t="shared" si="91"/>
        <v>4600</v>
      </c>
      <c r="P47" s="93">
        <f t="shared" si="92"/>
        <v>3500</v>
      </c>
      <c r="Q47" s="53">
        <f t="shared" si="93"/>
        <v>23700</v>
      </c>
      <c r="R47" s="53">
        <f t="shared" si="94"/>
        <v>10700</v>
      </c>
      <c r="S47" s="53">
        <f t="shared" si="95"/>
        <v>5400</v>
      </c>
      <c r="T47" s="53">
        <f t="shared" si="96"/>
        <v>4100</v>
      </c>
      <c r="U47" s="83">
        <f t="shared" si="96"/>
        <v>0</v>
      </c>
      <c r="V47" s="83" t="str">
        <f t="shared" si="97"/>
        <v xml:space="preserve">Các tuyến đường giao thông không đấu nối trực tiếp và thông ra </v>
      </c>
      <c r="W47" s="83" t="str">
        <f t="shared" si="98"/>
        <v>Quốc lộ 51</v>
      </c>
      <c r="X47" s="83" t="str">
        <f t="shared" si="98"/>
        <v xml:space="preserve"> đoạn từ Đường Bùi Văn Hòa (Quốc lộ 15 nối dài)</v>
      </c>
      <c r="Y47" s="83" t="str">
        <f t="shared" si="99"/>
        <v xml:space="preserve"> đến Đường Nguyễn Trung Trực</v>
      </c>
      <c r="Z47" s="83" t="str">
        <f t="shared" ref="Z47:AC47" si="104">Z40</f>
        <v xml:space="preserve"> có hiện trạng là đường nhựa, bê tông xi măng:
- Có bề rộng từ ≥3m đến &lt;5m, cách đường giao thông &gt;600m.
- Có bề rộng &lt;3m, cách đường giao thông &gt; 200m.</v>
      </c>
      <c r="AA47" s="83">
        <f t="shared" si="104"/>
        <v>0</v>
      </c>
      <c r="AB47" s="83">
        <f t="shared" si="104"/>
        <v>0</v>
      </c>
      <c r="AC47" s="83">
        <f t="shared" si="104"/>
        <v>0</v>
      </c>
    </row>
    <row r="48" spans="1:29" s="35" customFormat="1" ht="47.25">
      <c r="A48" s="113">
        <f t="shared" si="4"/>
        <v>43</v>
      </c>
      <c r="B48" s="113" t="str">
        <f>'Đầu vào (2)'!G43</f>
        <v>BH117DT_D4</v>
      </c>
      <c r="C48" s="113" t="str">
        <f>$B$48</f>
        <v>BH117DT_D4</v>
      </c>
      <c r="D48" s="124" t="str">
        <f>'Đầu vào (2)'!H43</f>
        <v>Quốc lộ 51</v>
      </c>
      <c r="E48" s="124" t="str">
        <f>'Đầu vào (2)'!I43</f>
        <v>Đường Nguyễn Trung Trực</v>
      </c>
      <c r="F48" s="124" t="str">
        <f>'Đầu vào (2)'!K43</f>
        <v>Cầu Sông Buông</v>
      </c>
      <c r="G48" s="133">
        <v>16600</v>
      </c>
      <c r="H48" s="134">
        <v>11600</v>
      </c>
      <c r="I48" s="134">
        <v>10000</v>
      </c>
      <c r="J48" s="135">
        <f>VLOOKUP(C48,'[2]1. MA DO'!$E$5:$AB$1933,23,0)</f>
        <v>1.1100000000000001</v>
      </c>
      <c r="K48" s="136">
        <f t="shared" si="1"/>
        <v>1.1100000000000001</v>
      </c>
      <c r="L48" s="136">
        <f t="shared" si="2"/>
        <v>1.1100000000000001</v>
      </c>
      <c r="M48" s="93">
        <f>'Đầu vào (2)'!L43</f>
        <v>14000</v>
      </c>
      <c r="N48" s="93">
        <f>'Đầu vào (2)'!M43</f>
        <v>7000</v>
      </c>
      <c r="O48" s="93">
        <f>'Đầu vào (2)'!N43</f>
        <v>3900</v>
      </c>
      <c r="P48" s="93">
        <f>'Đầu vào (2)'!O43</f>
        <v>3300</v>
      </c>
      <c r="Q48" s="53">
        <f>VLOOKUP(B48,'[3]Giá đề xuất ODT'!$G$11:$AD$2233,21,0)</f>
        <v>16600</v>
      </c>
      <c r="R48" s="53">
        <f>VLOOKUP(B48,'[3]Giá đề xuất ODT'!$G$11:$AD$2233,22,0)</f>
        <v>8300</v>
      </c>
      <c r="S48" s="53">
        <f>VLOOKUP(B48,'[3]Giá đề xuất ODT'!$G$11:$AD$2233,23,0)</f>
        <v>4600</v>
      </c>
      <c r="T48" s="53">
        <f>VLOOKUP(B48,'[3]Giá đề xuất ODT'!$G$11:$AD$2233,24,0)</f>
        <v>3900</v>
      </c>
      <c r="U48" s="86"/>
      <c r="V48" s="83"/>
      <c r="W48" s="83" t="str">
        <f>D48</f>
        <v>Quốc lộ 51</v>
      </c>
      <c r="X48" s="83" t="str">
        <f>" đoạn từ "&amp;E48</f>
        <v xml:space="preserve"> đoạn từ Đường Nguyễn Trung Trực</v>
      </c>
      <c r="Y48" s="83" t="str">
        <f>" đến "&amp;F48</f>
        <v xml:space="preserve"> đến Cầu Sông Buông</v>
      </c>
      <c r="Z48" s="83"/>
      <c r="AA48" s="83"/>
      <c r="AB48" s="83"/>
      <c r="AC48" s="83">
        <v>0</v>
      </c>
    </row>
    <row r="49" spans="1:29" s="35" customFormat="1" ht="78.75">
      <c r="A49" s="113">
        <f t="shared" si="4"/>
        <v>44</v>
      </c>
      <c r="B49" s="113" t="str">
        <f t="shared" ref="B49:B54" si="105">B42</f>
        <v>VT2</v>
      </c>
      <c r="C49" s="113" t="str">
        <f t="shared" ref="C49:C54" si="106">$B$48</f>
        <v>BH117DT_D4</v>
      </c>
      <c r="D49" s="140" t="str">
        <f>V49&amp;W49&amp;X49&amp;Y49&amp;Z49&amp;"
"&amp;AA49&amp;"
"
&amp;AB49</f>
        <v>Các tuyến đường giao thông đấu nối trực tiếp ra Quốc lộ 51 đoạn từ Đường Nguyễn Trung Trực đến Cầu Sông Buông có hiện trạng là đường nhựa, bê tông xi măng:
- Có bề rộng ≥5m, cách đường giao thông ≤600m.
- Có bề rộng từ ≥3m đến &lt;5m, cách đường giao thông ≤400m.</v>
      </c>
      <c r="E49" s="140"/>
      <c r="F49" s="140"/>
      <c r="G49" s="134">
        <v>8300</v>
      </c>
      <c r="H49" s="134">
        <v>5800</v>
      </c>
      <c r="I49" s="134">
        <v>5000</v>
      </c>
      <c r="J49" s="135">
        <f>VLOOKUP(C49,'[2]1. MA DO'!$E$5:$AB$1933,23,0)</f>
        <v>1.1100000000000001</v>
      </c>
      <c r="K49" s="136">
        <f t="shared" si="1"/>
        <v>1.1100000000000001</v>
      </c>
      <c r="L49" s="136">
        <f t="shared" si="2"/>
        <v>1.1100000000000001</v>
      </c>
      <c r="M49" s="93">
        <f t="shared" ref="M49:M54" si="107">M48</f>
        <v>14000</v>
      </c>
      <c r="N49" s="93">
        <f t="shared" ref="N49:N54" si="108">N48</f>
        <v>7000</v>
      </c>
      <c r="O49" s="93">
        <f t="shared" ref="O49:O54" si="109">O48</f>
        <v>3900</v>
      </c>
      <c r="P49" s="93">
        <f t="shared" ref="P49:P54" si="110">P48</f>
        <v>3300</v>
      </c>
      <c r="Q49" s="53">
        <f t="shared" ref="Q49:Q54" si="111">Q48</f>
        <v>16600</v>
      </c>
      <c r="R49" s="53">
        <f t="shared" ref="R49:R54" si="112">R48</f>
        <v>8300</v>
      </c>
      <c r="S49" s="53">
        <f t="shared" ref="S49:S54" si="113">S48</f>
        <v>4600</v>
      </c>
      <c r="T49" s="53">
        <f t="shared" ref="T49:U54" si="114">T48</f>
        <v>3900</v>
      </c>
      <c r="U49" s="83">
        <f t="shared" si="114"/>
        <v>0</v>
      </c>
      <c r="V49" s="83" t="str">
        <f t="shared" ref="V49:V54" si="115">V42</f>
        <v xml:space="preserve">Các tuyến đường giao thông đấu nối trực tiếp ra </v>
      </c>
      <c r="W49" s="83" t="str">
        <f t="shared" ref="W49:X54" si="116">W48</f>
        <v>Quốc lộ 51</v>
      </c>
      <c r="X49" s="83" t="str">
        <f t="shared" si="116"/>
        <v xml:space="preserve"> đoạn từ Đường Nguyễn Trung Trực</v>
      </c>
      <c r="Y49" s="83" t="str">
        <f t="shared" ref="Y49:Y54" si="117">Y48</f>
        <v xml:space="preserve"> đến Cầu Sông Buông</v>
      </c>
      <c r="Z49" s="83" t="str">
        <f>Z42</f>
        <v xml:space="preserve"> có hiện trạng là đường nhựa, bê tông xi măng:</v>
      </c>
      <c r="AA49" s="83" t="str">
        <f>AA42</f>
        <v>- Có bề rộng ≥5m, cách đường giao thông ≤600m.</v>
      </c>
      <c r="AB49" s="83" t="str">
        <f>AB42</f>
        <v>- Có bề rộng từ ≥3m đến &lt;5m, cách đường giao thông ≤400m.</v>
      </c>
      <c r="AC49" s="83">
        <f>AC42</f>
        <v>0</v>
      </c>
    </row>
    <row r="50" spans="1:29" s="35" customFormat="1" ht="78.75">
      <c r="A50" s="113">
        <f t="shared" si="4"/>
        <v>45</v>
      </c>
      <c r="B50" s="113" t="str">
        <f t="shared" si="105"/>
        <v>VT3</v>
      </c>
      <c r="C50" s="113" t="str">
        <f t="shared" si="106"/>
        <v>BH117DT_D4</v>
      </c>
      <c r="D50" s="140" t="str">
        <f>V50&amp;W50&amp;X50&amp;Y50&amp;Z50&amp;"
"&amp;AA50&amp;"
"&amp;AB50&amp;"
"&amp;AC50</f>
        <v>Các tuyến đường giao thông đấu nối trực tiếp ra Quốc lộ 51 đoạn từ Đường Nguyễn Trung Trực đến Cầu Sông Buông có hiện trạng là đường nhựa, bê tông xi măng:
- Có bề rộng ≥5m, cách đường giao thông &gt;600m.
- Có bề rộng từ ≥3m đến &lt;5m, cách đường giao thông từ &gt;400m đến ≤600m.
- Có bề rộng &lt;3m, cách đường giao thông ≤200m.</v>
      </c>
      <c r="E50" s="140"/>
      <c r="F50" s="140"/>
      <c r="G50" s="134">
        <v>4600</v>
      </c>
      <c r="H50" s="134">
        <v>3200</v>
      </c>
      <c r="I50" s="134">
        <v>2800</v>
      </c>
      <c r="J50" s="135">
        <f>VLOOKUP(C50,'[2]1. MA DO'!$E$5:$AB$1933,23,0)</f>
        <v>1.1100000000000001</v>
      </c>
      <c r="K50" s="136">
        <f t="shared" si="1"/>
        <v>1.1100000000000001</v>
      </c>
      <c r="L50" s="136">
        <f t="shared" si="2"/>
        <v>1.1100000000000001</v>
      </c>
      <c r="M50" s="93">
        <f t="shared" si="107"/>
        <v>14000</v>
      </c>
      <c r="N50" s="93">
        <f t="shared" si="108"/>
        <v>7000</v>
      </c>
      <c r="O50" s="93">
        <f t="shared" si="109"/>
        <v>3900</v>
      </c>
      <c r="P50" s="93">
        <f t="shared" si="110"/>
        <v>3300</v>
      </c>
      <c r="Q50" s="53">
        <f t="shared" si="111"/>
        <v>16600</v>
      </c>
      <c r="R50" s="53">
        <f t="shared" si="112"/>
        <v>8300</v>
      </c>
      <c r="S50" s="53">
        <f t="shared" si="113"/>
        <v>4600</v>
      </c>
      <c r="T50" s="53">
        <f t="shared" si="114"/>
        <v>3900</v>
      </c>
      <c r="U50" s="83">
        <f t="shared" si="114"/>
        <v>0</v>
      </c>
      <c r="V50" s="83" t="str">
        <f t="shared" si="115"/>
        <v xml:space="preserve">Các tuyến đường giao thông đấu nối trực tiếp ra </v>
      </c>
      <c r="W50" s="83" t="str">
        <f t="shared" si="116"/>
        <v>Quốc lộ 51</v>
      </c>
      <c r="X50" s="83" t="str">
        <f t="shared" si="116"/>
        <v xml:space="preserve"> đoạn từ Đường Nguyễn Trung Trực</v>
      </c>
      <c r="Y50" s="83" t="str">
        <f t="shared" si="117"/>
        <v xml:space="preserve"> đến Cầu Sông Buông</v>
      </c>
      <c r="Z50" s="83" t="str">
        <f t="shared" ref="Z50:AC50" si="118">Z43</f>
        <v xml:space="preserve"> có hiện trạng là đường nhựa, bê tông xi măng:</v>
      </c>
      <c r="AA50" s="83" t="str">
        <f t="shared" si="118"/>
        <v>- Có bề rộng ≥5m, cách đường giao thông &gt;600m.</v>
      </c>
      <c r="AB50" s="83" t="str">
        <f t="shared" si="118"/>
        <v>- Có bề rộng từ ≥3m đến &lt;5m, cách đường giao thông từ &gt;400m đến ≤600m.</v>
      </c>
      <c r="AC50" s="83" t="str">
        <f t="shared" si="118"/>
        <v>- Có bề rộng &lt;3m, cách đường giao thông ≤200m.</v>
      </c>
    </row>
    <row r="51" spans="1:29" s="35" customFormat="1" ht="94.5">
      <c r="A51" s="113">
        <f t="shared" si="4"/>
        <v>46</v>
      </c>
      <c r="B51" s="113" t="str">
        <f t="shared" si="105"/>
        <v>VT4</v>
      </c>
      <c r="C51" s="113" t="str">
        <f t="shared" si="106"/>
        <v>BH117DT_D4</v>
      </c>
      <c r="D51" s="140" t="str">
        <f>V51&amp;W51&amp;X51&amp;Y51&amp;Z51</f>
        <v>Các tuyến đường giao thông đấu nối trực tiếp ra Quốc lộ 51 đoạn từ Đường Nguyễn Trung Trực đến Cầu Sông Buông có hiện trạng là đường nhựa, bê tông xi măng:
- Có bề rộng từ ≥3m đến &lt;5m, cách đường giao thông &gt;600m.
- Có bề rộng &lt;3m, cách đường giao thông &gt;200m.</v>
      </c>
      <c r="E51" s="140"/>
      <c r="F51" s="140"/>
      <c r="G51" s="134">
        <v>3900</v>
      </c>
      <c r="H51" s="134">
        <v>2700</v>
      </c>
      <c r="I51" s="134">
        <v>2300</v>
      </c>
      <c r="J51" s="135">
        <f>VLOOKUP(C51,'[2]1. MA DO'!$E$5:$AB$1933,23,0)</f>
        <v>1.1100000000000001</v>
      </c>
      <c r="K51" s="136">
        <f t="shared" si="1"/>
        <v>1.1100000000000001</v>
      </c>
      <c r="L51" s="136">
        <f t="shared" si="2"/>
        <v>1.1100000000000001</v>
      </c>
      <c r="M51" s="93">
        <f t="shared" si="107"/>
        <v>14000</v>
      </c>
      <c r="N51" s="93">
        <f t="shared" si="108"/>
        <v>7000</v>
      </c>
      <c r="O51" s="93">
        <f t="shared" si="109"/>
        <v>3900</v>
      </c>
      <c r="P51" s="93">
        <f t="shared" si="110"/>
        <v>3300</v>
      </c>
      <c r="Q51" s="53">
        <f t="shared" si="111"/>
        <v>16600</v>
      </c>
      <c r="R51" s="53">
        <f t="shared" si="112"/>
        <v>8300</v>
      </c>
      <c r="S51" s="53">
        <f t="shared" si="113"/>
        <v>4600</v>
      </c>
      <c r="T51" s="53">
        <f t="shared" si="114"/>
        <v>3900</v>
      </c>
      <c r="U51" s="83">
        <f t="shared" si="114"/>
        <v>0</v>
      </c>
      <c r="V51" s="83" t="str">
        <f t="shared" si="115"/>
        <v xml:space="preserve">Các tuyến đường giao thông đấu nối trực tiếp ra </v>
      </c>
      <c r="W51" s="83" t="str">
        <f t="shared" si="116"/>
        <v>Quốc lộ 51</v>
      </c>
      <c r="X51" s="83" t="str">
        <f t="shared" si="116"/>
        <v xml:space="preserve"> đoạn từ Đường Nguyễn Trung Trực</v>
      </c>
      <c r="Y51" s="83" t="str">
        <f t="shared" si="117"/>
        <v xml:space="preserve"> đến Cầu Sông Buông</v>
      </c>
      <c r="Z51" s="83" t="str">
        <f t="shared" ref="Z51:AC51" si="119">Z44</f>
        <v xml:space="preserve"> có hiện trạng là đường nhựa, bê tông xi măng:
- Có bề rộng từ ≥3m đến &lt;5m, cách đường giao thông &gt;600m.
- Có bề rộng &lt;3m, cách đường giao thông &gt;200m.</v>
      </c>
      <c r="AA51" s="83">
        <f t="shared" si="119"/>
        <v>0</v>
      </c>
      <c r="AB51" s="83">
        <f t="shared" si="119"/>
        <v>0</v>
      </c>
      <c r="AC51" s="83">
        <f t="shared" si="119"/>
        <v>0</v>
      </c>
    </row>
    <row r="52" spans="1:29" s="35" customFormat="1" ht="94.5">
      <c r="A52" s="113">
        <f t="shared" si="4"/>
        <v>47</v>
      </c>
      <c r="B52" s="113" t="str">
        <f t="shared" si="105"/>
        <v>VT2*0,8</v>
      </c>
      <c r="C52" s="113" t="str">
        <f t="shared" si="106"/>
        <v>BH117DT_D4</v>
      </c>
      <c r="D52" s="140" t="str">
        <f>V52&amp;W52&amp;X52&amp;Y52&amp;Z52&amp;"
"&amp;AA52&amp;"
"
&amp;AB52</f>
        <v>Các tuyến đường giao thông không đấu nối trực tiếp và thông ra Quốc lộ 51 đoạn từ Đường Nguyễn Trung Trực đến Cầu Sông Buông có hiện trạng là đường nhựa, bê tông xi măng:
- Có bề rộng ≥5m, cách đường giao thông ≤600m.
- Có bề rộng từ ≥3m đến &lt;5m, cách đường giao thông ≤400m.</v>
      </c>
      <c r="E52" s="140"/>
      <c r="F52" s="140"/>
      <c r="G52" s="134">
        <v>7500</v>
      </c>
      <c r="H52" s="134">
        <v>5300</v>
      </c>
      <c r="I52" s="134">
        <v>4500</v>
      </c>
      <c r="J52" s="135">
        <f>VLOOKUP(C52,'[2]1. MA DO'!$E$5:$AB$1933,23,0)</f>
        <v>1.1100000000000001</v>
      </c>
      <c r="K52" s="136">
        <f t="shared" si="1"/>
        <v>1.1100000000000001</v>
      </c>
      <c r="L52" s="136">
        <f t="shared" si="2"/>
        <v>1.1100000000000001</v>
      </c>
      <c r="M52" s="93">
        <f t="shared" si="107"/>
        <v>14000</v>
      </c>
      <c r="N52" s="93">
        <f t="shared" si="108"/>
        <v>7000</v>
      </c>
      <c r="O52" s="93">
        <f t="shared" si="109"/>
        <v>3900</v>
      </c>
      <c r="P52" s="93">
        <f t="shared" si="110"/>
        <v>3300</v>
      </c>
      <c r="Q52" s="53">
        <f t="shared" si="111"/>
        <v>16600</v>
      </c>
      <c r="R52" s="53">
        <f t="shared" si="112"/>
        <v>8300</v>
      </c>
      <c r="S52" s="53">
        <f t="shared" si="113"/>
        <v>4600</v>
      </c>
      <c r="T52" s="53">
        <f t="shared" si="114"/>
        <v>3900</v>
      </c>
      <c r="U52" s="83">
        <f t="shared" si="114"/>
        <v>0</v>
      </c>
      <c r="V52" s="83" t="str">
        <f t="shared" si="115"/>
        <v xml:space="preserve">Các tuyến đường giao thông không đấu nối trực tiếp và thông ra </v>
      </c>
      <c r="W52" s="83" t="str">
        <f t="shared" si="116"/>
        <v>Quốc lộ 51</v>
      </c>
      <c r="X52" s="83" t="str">
        <f t="shared" si="116"/>
        <v xml:space="preserve"> đoạn từ Đường Nguyễn Trung Trực</v>
      </c>
      <c r="Y52" s="83" t="str">
        <f t="shared" si="117"/>
        <v xml:space="preserve"> đến Cầu Sông Buông</v>
      </c>
      <c r="Z52" s="83" t="str">
        <f t="shared" ref="Z52:AC52" si="120">Z45</f>
        <v xml:space="preserve"> có hiện trạng là đường nhựa, bê tông xi măng:</v>
      </c>
      <c r="AA52" s="83" t="str">
        <f t="shared" si="120"/>
        <v>- Có bề rộng ≥5m, cách đường giao thông ≤600m.</v>
      </c>
      <c r="AB52" s="83" t="str">
        <f t="shared" si="120"/>
        <v>- Có bề rộng từ ≥3m đến &lt;5m, cách đường giao thông ≤400m.</v>
      </c>
      <c r="AC52" s="83">
        <f t="shared" si="120"/>
        <v>0</v>
      </c>
    </row>
    <row r="53" spans="1:29" s="35" customFormat="1" ht="94.5">
      <c r="A53" s="113">
        <f t="shared" si="4"/>
        <v>48</v>
      </c>
      <c r="B53" s="113" t="str">
        <f t="shared" si="105"/>
        <v>VT3*0,8</v>
      </c>
      <c r="C53" s="113" t="str">
        <f t="shared" si="106"/>
        <v>BH117DT_D4</v>
      </c>
      <c r="D53" s="140" t="str">
        <f>V53&amp;W53&amp;X53&amp;Y53&amp;Z53&amp;"
"&amp;AA53&amp;"
"
&amp;AB53&amp;"
"&amp;AC53</f>
        <v>Các tuyến đường giao thông không đấu nối trực tiếp và thông ra Quốc lộ 51 đoạn từ Đường Nguyễn Trung Trực đến Cầu Sông Buông có hiện trạng là đường nhựa, bê tông xi măng:
- Có bề rộng ≥5m, cách đường giao thông &gt;600m.
- Có bề rộng từ ≥3m đến &lt;5m, cách đường giao thông từ &gt;400m đến ≤600m.
- Có bề rộng &lt;3m, cách đường giao thông ≤200m.</v>
      </c>
      <c r="E53" s="140"/>
      <c r="F53" s="140"/>
      <c r="G53" s="134">
        <v>4100</v>
      </c>
      <c r="H53" s="134">
        <v>2900</v>
      </c>
      <c r="I53" s="134">
        <v>2500</v>
      </c>
      <c r="J53" s="135">
        <f>VLOOKUP(C53,'[2]1. MA DO'!$E$5:$AB$1933,23,0)</f>
        <v>1.1100000000000001</v>
      </c>
      <c r="K53" s="136">
        <f t="shared" si="1"/>
        <v>1.1100000000000001</v>
      </c>
      <c r="L53" s="136">
        <f t="shared" si="2"/>
        <v>1.1100000000000001</v>
      </c>
      <c r="M53" s="93">
        <f t="shared" si="107"/>
        <v>14000</v>
      </c>
      <c r="N53" s="93">
        <f t="shared" si="108"/>
        <v>7000</v>
      </c>
      <c r="O53" s="93">
        <f t="shared" si="109"/>
        <v>3900</v>
      </c>
      <c r="P53" s="93">
        <f t="shared" si="110"/>
        <v>3300</v>
      </c>
      <c r="Q53" s="53">
        <f t="shared" si="111"/>
        <v>16600</v>
      </c>
      <c r="R53" s="53">
        <f t="shared" si="112"/>
        <v>8300</v>
      </c>
      <c r="S53" s="53">
        <f t="shared" si="113"/>
        <v>4600</v>
      </c>
      <c r="T53" s="53">
        <f t="shared" si="114"/>
        <v>3900</v>
      </c>
      <c r="U53" s="83">
        <f t="shared" si="114"/>
        <v>0</v>
      </c>
      <c r="V53" s="83" t="str">
        <f t="shared" si="115"/>
        <v xml:space="preserve">Các tuyến đường giao thông không đấu nối trực tiếp và thông ra </v>
      </c>
      <c r="W53" s="83" t="str">
        <f t="shared" si="116"/>
        <v>Quốc lộ 51</v>
      </c>
      <c r="X53" s="83" t="str">
        <f t="shared" si="116"/>
        <v xml:space="preserve"> đoạn từ Đường Nguyễn Trung Trực</v>
      </c>
      <c r="Y53" s="83" t="str">
        <f t="shared" si="117"/>
        <v xml:space="preserve"> đến Cầu Sông Buông</v>
      </c>
      <c r="Z53" s="83" t="str">
        <f t="shared" ref="Z53:AC53" si="121">Z46</f>
        <v xml:space="preserve"> có hiện trạng là đường nhựa, bê tông xi măng:</v>
      </c>
      <c r="AA53" s="83" t="str">
        <f t="shared" si="121"/>
        <v>- Có bề rộng ≥5m, cách đường giao thông &gt;600m.</v>
      </c>
      <c r="AB53" s="83" t="str">
        <f t="shared" si="121"/>
        <v>- Có bề rộng từ ≥3m đến &lt;5m, cách đường giao thông từ &gt;400m đến ≤600m.</v>
      </c>
      <c r="AC53" s="83" t="str">
        <f t="shared" si="121"/>
        <v>- Có bề rộng &lt;3m, cách đường giao thông ≤200m.</v>
      </c>
    </row>
    <row r="54" spans="1:29" s="35" customFormat="1" ht="94.5">
      <c r="A54" s="113">
        <f t="shared" si="4"/>
        <v>49</v>
      </c>
      <c r="B54" s="113" t="str">
        <f t="shared" si="105"/>
        <v>VT4*0,8</v>
      </c>
      <c r="C54" s="113" t="str">
        <f t="shared" si="106"/>
        <v>BH117DT_D4</v>
      </c>
      <c r="D54" s="140" t="str">
        <f>V54&amp;W54&amp;X54&amp;Y54&amp;Z54</f>
        <v>Các tuyến đường giao thông không đấu nối trực tiếp và thông ra Quốc lộ 51 đoạn từ Đường Nguyễn Trung Trực đến Cầu Sông Buông có hiện trạng là đường nhựa, bê tông xi măng:
- Có bề rộng từ ≥3m đến &lt;5m, cách đường giao thông &gt;600m.
- Có bề rộng &lt;3m, cách đường giao thông &gt; 200m.</v>
      </c>
      <c r="E54" s="140"/>
      <c r="F54" s="140"/>
      <c r="G54" s="134">
        <v>3500</v>
      </c>
      <c r="H54" s="134">
        <v>2500</v>
      </c>
      <c r="I54" s="134">
        <v>2100</v>
      </c>
      <c r="J54" s="135">
        <f>VLOOKUP(C54,'[2]1. MA DO'!$E$5:$AB$1933,23,0)</f>
        <v>1.1100000000000001</v>
      </c>
      <c r="K54" s="136">
        <f t="shared" si="1"/>
        <v>1.1100000000000001</v>
      </c>
      <c r="L54" s="136">
        <f t="shared" si="2"/>
        <v>1.1100000000000001</v>
      </c>
      <c r="M54" s="93">
        <f t="shared" si="107"/>
        <v>14000</v>
      </c>
      <c r="N54" s="93">
        <f t="shared" si="108"/>
        <v>7000</v>
      </c>
      <c r="O54" s="93">
        <f t="shared" si="109"/>
        <v>3900</v>
      </c>
      <c r="P54" s="93">
        <f t="shared" si="110"/>
        <v>3300</v>
      </c>
      <c r="Q54" s="53">
        <f t="shared" si="111"/>
        <v>16600</v>
      </c>
      <c r="R54" s="53">
        <f t="shared" si="112"/>
        <v>8300</v>
      </c>
      <c r="S54" s="53">
        <f t="shared" si="113"/>
        <v>4600</v>
      </c>
      <c r="T54" s="53">
        <f t="shared" si="114"/>
        <v>3900</v>
      </c>
      <c r="U54" s="83">
        <f t="shared" si="114"/>
        <v>0</v>
      </c>
      <c r="V54" s="83" t="str">
        <f t="shared" si="115"/>
        <v xml:space="preserve">Các tuyến đường giao thông không đấu nối trực tiếp và thông ra </v>
      </c>
      <c r="W54" s="83" t="str">
        <f t="shared" si="116"/>
        <v>Quốc lộ 51</v>
      </c>
      <c r="X54" s="83" t="str">
        <f t="shared" si="116"/>
        <v xml:space="preserve"> đoạn từ Đường Nguyễn Trung Trực</v>
      </c>
      <c r="Y54" s="83" t="str">
        <f t="shared" si="117"/>
        <v xml:space="preserve"> đến Cầu Sông Buông</v>
      </c>
      <c r="Z54" s="83" t="str">
        <f t="shared" ref="Z54:AC54" si="122">Z47</f>
        <v xml:space="preserve"> có hiện trạng là đường nhựa, bê tông xi măng:
- Có bề rộng từ ≥3m đến &lt;5m, cách đường giao thông &gt;600m.
- Có bề rộng &lt;3m, cách đường giao thông &gt; 200m.</v>
      </c>
      <c r="AA54" s="83">
        <f t="shared" si="122"/>
        <v>0</v>
      </c>
      <c r="AB54" s="83">
        <f t="shared" si="122"/>
        <v>0</v>
      </c>
      <c r="AC54" s="83">
        <f t="shared" si="122"/>
        <v>0</v>
      </c>
    </row>
    <row r="55" spans="1:29" s="35" customFormat="1" ht="31.5">
      <c r="A55" s="113">
        <f t="shared" si="4"/>
        <v>50</v>
      </c>
      <c r="B55" s="113" t="str">
        <f>'Đầu vào (2)'!G50</f>
        <v>BH117DT_D5</v>
      </c>
      <c r="C55" s="113" t="str">
        <f>$B$55</f>
        <v>BH117DT_D5</v>
      </c>
      <c r="D55" s="124" t="str">
        <f>'Đầu vào (2)'!H50</f>
        <v>Quốc lộ 51</v>
      </c>
      <c r="E55" s="124" t="str">
        <f>'Đầu vào (2)'!I50</f>
        <v>Cầu Sông Buông</v>
      </c>
      <c r="F55" s="124" t="str">
        <f>'Đầu vào (2)'!K50</f>
        <v>Giáp ranh phường Phước Tân</v>
      </c>
      <c r="G55" s="133">
        <v>14200</v>
      </c>
      <c r="H55" s="134">
        <v>9900</v>
      </c>
      <c r="I55" s="134">
        <v>8500</v>
      </c>
      <c r="J55" s="135">
        <f>VLOOKUP(C55,'[2]1. MA DO'!$E$5:$AB$1933,23,0)</f>
        <v>1.1100000000000001</v>
      </c>
      <c r="K55" s="136">
        <f t="shared" si="1"/>
        <v>1.1100000000000001</v>
      </c>
      <c r="L55" s="136">
        <f t="shared" si="2"/>
        <v>1.1100000000000001</v>
      </c>
      <c r="M55" s="93">
        <f>'Đầu vào (2)'!L50</f>
        <v>12000</v>
      </c>
      <c r="N55" s="93">
        <f>'Đầu vào (2)'!M50</f>
        <v>5000</v>
      </c>
      <c r="O55" s="93">
        <f>'Đầu vào (2)'!N50</f>
        <v>3900</v>
      </c>
      <c r="P55" s="93">
        <f>'Đầu vào (2)'!O50</f>
        <v>2600</v>
      </c>
      <c r="Q55" s="53">
        <f>VLOOKUP(B55,'[3]Giá đề xuất ODT'!$G$11:$AD$2233,21,0)</f>
        <v>14200</v>
      </c>
      <c r="R55" s="53">
        <f>VLOOKUP(B55,'[3]Giá đề xuất ODT'!$G$11:$AD$2233,22,0)</f>
        <v>5900</v>
      </c>
      <c r="S55" s="53">
        <f>VLOOKUP(B55,'[3]Giá đề xuất ODT'!$G$11:$AD$2233,23,0)</f>
        <v>4600</v>
      </c>
      <c r="T55" s="53">
        <f>VLOOKUP(B55,'[3]Giá đề xuất ODT'!$G$11:$AD$2233,24,0)</f>
        <v>3100</v>
      </c>
      <c r="U55" s="86"/>
      <c r="V55" s="83"/>
      <c r="W55" s="83" t="str">
        <f>D55</f>
        <v>Quốc lộ 51</v>
      </c>
      <c r="X55" s="83" t="str">
        <f>" đoạn từ "&amp;E55</f>
        <v xml:space="preserve"> đoạn từ Cầu Sông Buông</v>
      </c>
      <c r="Y55" s="83" t="str">
        <f>" đến "&amp;F55</f>
        <v xml:space="preserve"> đến Giáp ranh phường Phước Tân</v>
      </c>
      <c r="Z55" s="83"/>
      <c r="AA55" s="83"/>
      <c r="AB55" s="83"/>
      <c r="AC55" s="83">
        <v>0</v>
      </c>
    </row>
    <row r="56" spans="1:29" s="35" customFormat="1" ht="78.75">
      <c r="A56" s="113">
        <f t="shared" si="4"/>
        <v>51</v>
      </c>
      <c r="B56" s="113" t="str">
        <f t="shared" ref="B56:B61" si="123">B49</f>
        <v>VT2</v>
      </c>
      <c r="C56" s="113" t="str">
        <f t="shared" ref="C56:C61" si="124">$B$55</f>
        <v>BH117DT_D5</v>
      </c>
      <c r="D56" s="140" t="str">
        <f>V56&amp;W56&amp;X56&amp;Y56&amp;Z56&amp;"
"&amp;AA56&amp;"
"
&amp;AB56</f>
        <v>Các tuyến đường giao thông đấu nối trực tiếp ra Quốc lộ 51 đoạn từ Cầu Sông Buông đến Giáp ranh phường Phước Tân có hiện trạng là đường nhựa, bê tông xi măng:
- Có bề rộng ≥5m, cách đường giao thông ≤600m.
- Có bề rộng từ ≥3m đến &lt;5m, cách đường giao thông ≤400m.</v>
      </c>
      <c r="E56" s="140"/>
      <c r="F56" s="140"/>
      <c r="G56" s="134">
        <v>5900</v>
      </c>
      <c r="H56" s="134">
        <v>4100</v>
      </c>
      <c r="I56" s="134">
        <v>3500</v>
      </c>
      <c r="J56" s="135">
        <f>VLOOKUP(C56,'[2]1. MA DO'!$E$5:$AB$1933,23,0)</f>
        <v>1.1100000000000001</v>
      </c>
      <c r="K56" s="136">
        <f t="shared" si="1"/>
        <v>1.1100000000000001</v>
      </c>
      <c r="L56" s="136">
        <f t="shared" si="2"/>
        <v>1.1100000000000001</v>
      </c>
      <c r="M56" s="93">
        <f t="shared" ref="M56:M61" si="125">M55</f>
        <v>12000</v>
      </c>
      <c r="N56" s="93">
        <f t="shared" ref="N56:N61" si="126">N55</f>
        <v>5000</v>
      </c>
      <c r="O56" s="93">
        <f t="shared" ref="O56:O61" si="127">O55</f>
        <v>3900</v>
      </c>
      <c r="P56" s="93">
        <f t="shared" ref="P56:P61" si="128">P55</f>
        <v>2600</v>
      </c>
      <c r="Q56" s="53">
        <f t="shared" ref="Q56:Q61" si="129">Q55</f>
        <v>14200</v>
      </c>
      <c r="R56" s="53">
        <f t="shared" ref="R56:R61" si="130">R55</f>
        <v>5900</v>
      </c>
      <c r="S56" s="53">
        <f t="shared" ref="S56:S61" si="131">S55</f>
        <v>4600</v>
      </c>
      <c r="T56" s="53">
        <f t="shared" ref="T56:U61" si="132">T55</f>
        <v>3100</v>
      </c>
      <c r="U56" s="83">
        <f t="shared" si="132"/>
        <v>0</v>
      </c>
      <c r="V56" s="83" t="str">
        <f t="shared" ref="V56:V61" si="133">V49</f>
        <v xml:space="preserve">Các tuyến đường giao thông đấu nối trực tiếp ra </v>
      </c>
      <c r="W56" s="83" t="str">
        <f t="shared" ref="W56:X61" si="134">W55</f>
        <v>Quốc lộ 51</v>
      </c>
      <c r="X56" s="83" t="str">
        <f t="shared" si="134"/>
        <v xml:space="preserve"> đoạn từ Cầu Sông Buông</v>
      </c>
      <c r="Y56" s="83" t="str">
        <f t="shared" ref="Y56:Y61" si="135">Y55</f>
        <v xml:space="preserve"> đến Giáp ranh phường Phước Tân</v>
      </c>
      <c r="Z56" s="83" t="str">
        <f>Z49</f>
        <v xml:space="preserve"> có hiện trạng là đường nhựa, bê tông xi măng:</v>
      </c>
      <c r="AA56" s="83" t="str">
        <f>AA49</f>
        <v>- Có bề rộng ≥5m, cách đường giao thông ≤600m.</v>
      </c>
      <c r="AB56" s="83" t="str">
        <f>AB49</f>
        <v>- Có bề rộng từ ≥3m đến &lt;5m, cách đường giao thông ≤400m.</v>
      </c>
      <c r="AC56" s="83">
        <f>AC49</f>
        <v>0</v>
      </c>
    </row>
    <row r="57" spans="1:29" s="35" customFormat="1" ht="78.75">
      <c r="A57" s="113">
        <f t="shared" si="4"/>
        <v>52</v>
      </c>
      <c r="B57" s="113" t="str">
        <f t="shared" si="123"/>
        <v>VT3</v>
      </c>
      <c r="C57" s="113" t="str">
        <f t="shared" si="124"/>
        <v>BH117DT_D5</v>
      </c>
      <c r="D57" s="140" t="str">
        <f>V57&amp;W57&amp;X57&amp;Y57&amp;Z57&amp;"
"&amp;AA57&amp;"
"&amp;AB57&amp;"
"&amp;AC57</f>
        <v>Các tuyến đường giao thông đấu nối trực tiếp ra Quốc lộ 51 đoạn từ Cầu Sông Buông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57" s="140"/>
      <c r="F57" s="140"/>
      <c r="G57" s="134">
        <v>4600</v>
      </c>
      <c r="H57" s="134">
        <v>3200</v>
      </c>
      <c r="I57" s="134">
        <v>2800</v>
      </c>
      <c r="J57" s="135">
        <f>VLOOKUP(C57,'[2]1. MA DO'!$E$5:$AB$1933,23,0)</f>
        <v>1.1100000000000001</v>
      </c>
      <c r="K57" s="136">
        <f t="shared" si="1"/>
        <v>1.1100000000000001</v>
      </c>
      <c r="L57" s="136">
        <f t="shared" si="2"/>
        <v>1.1100000000000001</v>
      </c>
      <c r="M57" s="93">
        <f t="shared" si="125"/>
        <v>12000</v>
      </c>
      <c r="N57" s="93">
        <f t="shared" si="126"/>
        <v>5000</v>
      </c>
      <c r="O57" s="93">
        <f t="shared" si="127"/>
        <v>3900</v>
      </c>
      <c r="P57" s="93">
        <f t="shared" si="128"/>
        <v>2600</v>
      </c>
      <c r="Q57" s="53">
        <f t="shared" si="129"/>
        <v>14200</v>
      </c>
      <c r="R57" s="53">
        <f t="shared" si="130"/>
        <v>5900</v>
      </c>
      <c r="S57" s="53">
        <f t="shared" si="131"/>
        <v>4600</v>
      </c>
      <c r="T57" s="53">
        <f t="shared" si="132"/>
        <v>3100</v>
      </c>
      <c r="U57" s="83">
        <f t="shared" si="132"/>
        <v>0</v>
      </c>
      <c r="V57" s="83" t="str">
        <f t="shared" si="133"/>
        <v xml:space="preserve">Các tuyến đường giao thông đấu nối trực tiếp ra </v>
      </c>
      <c r="W57" s="83" t="str">
        <f t="shared" si="134"/>
        <v>Quốc lộ 51</v>
      </c>
      <c r="X57" s="83" t="str">
        <f t="shared" si="134"/>
        <v xml:space="preserve"> đoạn từ Cầu Sông Buông</v>
      </c>
      <c r="Y57" s="83" t="str">
        <f t="shared" si="135"/>
        <v xml:space="preserve"> đến Giáp ranh phường Phước Tân</v>
      </c>
      <c r="Z57" s="83" t="str">
        <f t="shared" ref="Z57:AC57" si="136">Z50</f>
        <v xml:space="preserve"> có hiện trạng là đường nhựa, bê tông xi măng:</v>
      </c>
      <c r="AA57" s="83" t="str">
        <f t="shared" si="136"/>
        <v>- Có bề rộng ≥5m, cách đường giao thông &gt;600m.</v>
      </c>
      <c r="AB57" s="83" t="str">
        <f t="shared" si="136"/>
        <v>- Có bề rộng từ ≥3m đến &lt;5m, cách đường giao thông từ &gt;400m đến ≤600m.</v>
      </c>
      <c r="AC57" s="83" t="str">
        <f t="shared" si="136"/>
        <v>- Có bề rộng &lt;3m, cách đường giao thông ≤200m.</v>
      </c>
    </row>
    <row r="58" spans="1:29" s="35" customFormat="1" ht="94.5">
      <c r="A58" s="113">
        <f t="shared" si="4"/>
        <v>53</v>
      </c>
      <c r="B58" s="113" t="str">
        <f t="shared" si="123"/>
        <v>VT4</v>
      </c>
      <c r="C58" s="113" t="str">
        <f t="shared" si="124"/>
        <v>BH117DT_D5</v>
      </c>
      <c r="D58" s="140" t="str">
        <f>V58&amp;W58&amp;X58&amp;Y58&amp;Z58</f>
        <v>Các tuyến đường giao thông đấu nối trực tiếp ra Quốc lộ 51 đoạn từ Cầu Sông Buông đến Giáp ranh phường Phước Tân có hiện trạng là đường nhựa, bê tông xi măng:
- Có bề rộng từ ≥3m đến &lt;5m, cách đường giao thông &gt;600m.
- Có bề rộng &lt;3m, cách đường giao thông &gt;200m.</v>
      </c>
      <c r="E58" s="140"/>
      <c r="F58" s="140"/>
      <c r="G58" s="134">
        <v>3100</v>
      </c>
      <c r="H58" s="134">
        <v>2200</v>
      </c>
      <c r="I58" s="134">
        <v>1900</v>
      </c>
      <c r="J58" s="135">
        <f>VLOOKUP(C58,'[2]1. MA DO'!$E$5:$AB$1933,23,0)</f>
        <v>1.1100000000000001</v>
      </c>
      <c r="K58" s="136">
        <f t="shared" si="1"/>
        <v>1.1100000000000001</v>
      </c>
      <c r="L58" s="136">
        <f t="shared" si="2"/>
        <v>1.1100000000000001</v>
      </c>
      <c r="M58" s="93">
        <f t="shared" si="125"/>
        <v>12000</v>
      </c>
      <c r="N58" s="93">
        <f t="shared" si="126"/>
        <v>5000</v>
      </c>
      <c r="O58" s="93">
        <f t="shared" si="127"/>
        <v>3900</v>
      </c>
      <c r="P58" s="93">
        <f t="shared" si="128"/>
        <v>2600</v>
      </c>
      <c r="Q58" s="53">
        <f t="shared" si="129"/>
        <v>14200</v>
      </c>
      <c r="R58" s="53">
        <f t="shared" si="130"/>
        <v>5900</v>
      </c>
      <c r="S58" s="53">
        <f t="shared" si="131"/>
        <v>4600</v>
      </c>
      <c r="T58" s="53">
        <f t="shared" si="132"/>
        <v>3100</v>
      </c>
      <c r="U58" s="83">
        <f t="shared" si="132"/>
        <v>0</v>
      </c>
      <c r="V58" s="83" t="str">
        <f t="shared" si="133"/>
        <v xml:space="preserve">Các tuyến đường giao thông đấu nối trực tiếp ra </v>
      </c>
      <c r="W58" s="83" t="str">
        <f t="shared" si="134"/>
        <v>Quốc lộ 51</v>
      </c>
      <c r="X58" s="83" t="str">
        <f t="shared" si="134"/>
        <v xml:space="preserve"> đoạn từ Cầu Sông Buông</v>
      </c>
      <c r="Y58" s="83" t="str">
        <f t="shared" si="135"/>
        <v xml:space="preserve"> đến Giáp ranh phường Phước Tân</v>
      </c>
      <c r="Z58" s="83" t="str">
        <f t="shared" ref="Z58:AC58" si="137">Z51</f>
        <v xml:space="preserve"> có hiện trạng là đường nhựa, bê tông xi măng:
- Có bề rộng từ ≥3m đến &lt;5m, cách đường giao thông &gt;600m.
- Có bề rộng &lt;3m, cách đường giao thông &gt;200m.</v>
      </c>
      <c r="AA58" s="83">
        <f t="shared" si="137"/>
        <v>0</v>
      </c>
      <c r="AB58" s="83">
        <f t="shared" si="137"/>
        <v>0</v>
      </c>
      <c r="AC58" s="83">
        <f t="shared" si="137"/>
        <v>0</v>
      </c>
    </row>
    <row r="59" spans="1:29" s="35" customFormat="1" ht="94.5">
      <c r="A59" s="113">
        <f t="shared" si="4"/>
        <v>54</v>
      </c>
      <c r="B59" s="113" t="str">
        <f t="shared" si="123"/>
        <v>VT2*0,8</v>
      </c>
      <c r="C59" s="113" t="str">
        <f t="shared" si="124"/>
        <v>BH117DT_D5</v>
      </c>
      <c r="D59" s="140" t="str">
        <f>V59&amp;W59&amp;X59&amp;Y59&amp;Z59&amp;"
"&amp;AA59&amp;"
"
&amp;AB59</f>
        <v>Các tuyến đường giao thông không đấu nối trực tiếp và thông ra Quốc lộ 51 đoạn từ Cầu Sông Buông đến Giáp ranh phường Phước Tân có hiện trạng là đường nhựa, bê tông xi măng:
- Có bề rộng ≥5m, cách đường giao thông ≤600m.
- Có bề rộng từ ≥3m đến &lt;5m, cách đường giao thông ≤400m.</v>
      </c>
      <c r="E59" s="140"/>
      <c r="F59" s="140"/>
      <c r="G59" s="134">
        <v>5300</v>
      </c>
      <c r="H59" s="134">
        <v>3700</v>
      </c>
      <c r="I59" s="134">
        <v>3200</v>
      </c>
      <c r="J59" s="135">
        <f>VLOOKUP(C59,'[2]1. MA DO'!$E$5:$AB$1933,23,0)</f>
        <v>1.1100000000000001</v>
      </c>
      <c r="K59" s="136">
        <f t="shared" si="1"/>
        <v>1.1100000000000001</v>
      </c>
      <c r="L59" s="136">
        <f t="shared" si="2"/>
        <v>1.1100000000000001</v>
      </c>
      <c r="M59" s="93">
        <f t="shared" si="125"/>
        <v>12000</v>
      </c>
      <c r="N59" s="93">
        <f t="shared" si="126"/>
        <v>5000</v>
      </c>
      <c r="O59" s="93">
        <f t="shared" si="127"/>
        <v>3900</v>
      </c>
      <c r="P59" s="93">
        <f t="shared" si="128"/>
        <v>2600</v>
      </c>
      <c r="Q59" s="53">
        <f t="shared" si="129"/>
        <v>14200</v>
      </c>
      <c r="R59" s="53">
        <f t="shared" si="130"/>
        <v>5900</v>
      </c>
      <c r="S59" s="53">
        <f t="shared" si="131"/>
        <v>4600</v>
      </c>
      <c r="T59" s="53">
        <f t="shared" si="132"/>
        <v>3100</v>
      </c>
      <c r="U59" s="83">
        <f t="shared" si="132"/>
        <v>0</v>
      </c>
      <c r="V59" s="83" t="str">
        <f t="shared" si="133"/>
        <v xml:space="preserve">Các tuyến đường giao thông không đấu nối trực tiếp và thông ra </v>
      </c>
      <c r="W59" s="83" t="str">
        <f t="shared" si="134"/>
        <v>Quốc lộ 51</v>
      </c>
      <c r="X59" s="83" t="str">
        <f t="shared" si="134"/>
        <v xml:space="preserve"> đoạn từ Cầu Sông Buông</v>
      </c>
      <c r="Y59" s="83" t="str">
        <f t="shared" si="135"/>
        <v xml:space="preserve"> đến Giáp ranh phường Phước Tân</v>
      </c>
      <c r="Z59" s="83" t="str">
        <f t="shared" ref="Z59:AC59" si="138">Z52</f>
        <v xml:space="preserve"> có hiện trạng là đường nhựa, bê tông xi măng:</v>
      </c>
      <c r="AA59" s="83" t="str">
        <f t="shared" si="138"/>
        <v>- Có bề rộng ≥5m, cách đường giao thông ≤600m.</v>
      </c>
      <c r="AB59" s="83" t="str">
        <f t="shared" si="138"/>
        <v>- Có bề rộng từ ≥3m đến &lt;5m, cách đường giao thông ≤400m.</v>
      </c>
      <c r="AC59" s="83">
        <f t="shared" si="138"/>
        <v>0</v>
      </c>
    </row>
    <row r="60" spans="1:29" s="35" customFormat="1" ht="94.5">
      <c r="A60" s="113">
        <f t="shared" si="4"/>
        <v>55</v>
      </c>
      <c r="B60" s="113" t="str">
        <f t="shared" si="123"/>
        <v>VT3*0,8</v>
      </c>
      <c r="C60" s="113" t="str">
        <f t="shared" si="124"/>
        <v>BH117DT_D5</v>
      </c>
      <c r="D60" s="140" t="str">
        <f>V60&amp;W60&amp;X60&amp;Y60&amp;Z60&amp;"
"&amp;AA60&amp;"
"
&amp;AB60&amp;"
"&amp;AC60</f>
        <v>Các tuyến đường giao thông không đấu nối trực tiếp và thông ra Quốc lộ 51 đoạn từ Cầu Sông Buông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60" s="140"/>
      <c r="F60" s="140"/>
      <c r="G60" s="134">
        <v>4100</v>
      </c>
      <c r="H60" s="134">
        <v>2900</v>
      </c>
      <c r="I60" s="134">
        <v>2500</v>
      </c>
      <c r="J60" s="135">
        <f>VLOOKUP(C60,'[2]1. MA DO'!$E$5:$AB$1933,23,0)</f>
        <v>1.1100000000000001</v>
      </c>
      <c r="K60" s="136">
        <f t="shared" si="1"/>
        <v>1.1100000000000001</v>
      </c>
      <c r="L60" s="136">
        <f t="shared" si="2"/>
        <v>1.1100000000000001</v>
      </c>
      <c r="M60" s="93">
        <f t="shared" si="125"/>
        <v>12000</v>
      </c>
      <c r="N60" s="93">
        <f t="shared" si="126"/>
        <v>5000</v>
      </c>
      <c r="O60" s="93">
        <f t="shared" si="127"/>
        <v>3900</v>
      </c>
      <c r="P60" s="93">
        <f t="shared" si="128"/>
        <v>2600</v>
      </c>
      <c r="Q60" s="53">
        <f t="shared" si="129"/>
        <v>14200</v>
      </c>
      <c r="R60" s="53">
        <f t="shared" si="130"/>
        <v>5900</v>
      </c>
      <c r="S60" s="53">
        <f t="shared" si="131"/>
        <v>4600</v>
      </c>
      <c r="T60" s="53">
        <f t="shared" si="132"/>
        <v>3100</v>
      </c>
      <c r="U60" s="83">
        <f t="shared" si="132"/>
        <v>0</v>
      </c>
      <c r="V60" s="83" t="str">
        <f t="shared" si="133"/>
        <v xml:space="preserve">Các tuyến đường giao thông không đấu nối trực tiếp và thông ra </v>
      </c>
      <c r="W60" s="83" t="str">
        <f t="shared" si="134"/>
        <v>Quốc lộ 51</v>
      </c>
      <c r="X60" s="83" t="str">
        <f t="shared" si="134"/>
        <v xml:space="preserve"> đoạn từ Cầu Sông Buông</v>
      </c>
      <c r="Y60" s="83" t="str">
        <f t="shared" si="135"/>
        <v xml:space="preserve"> đến Giáp ranh phường Phước Tân</v>
      </c>
      <c r="Z60" s="83" t="str">
        <f t="shared" ref="Z60:AC60" si="139">Z53</f>
        <v xml:space="preserve"> có hiện trạng là đường nhựa, bê tông xi măng:</v>
      </c>
      <c r="AA60" s="83" t="str">
        <f t="shared" si="139"/>
        <v>- Có bề rộng ≥5m, cách đường giao thông &gt;600m.</v>
      </c>
      <c r="AB60" s="83" t="str">
        <f t="shared" si="139"/>
        <v>- Có bề rộng từ ≥3m đến &lt;5m, cách đường giao thông từ &gt;400m đến ≤600m.</v>
      </c>
      <c r="AC60" s="83" t="str">
        <f t="shared" si="139"/>
        <v>- Có bề rộng &lt;3m, cách đường giao thông ≤200m.</v>
      </c>
    </row>
    <row r="61" spans="1:29" s="35" customFormat="1" ht="94.5">
      <c r="A61" s="113">
        <f t="shared" si="4"/>
        <v>56</v>
      </c>
      <c r="B61" s="113" t="str">
        <f t="shared" si="123"/>
        <v>VT4*0,8</v>
      </c>
      <c r="C61" s="113" t="str">
        <f t="shared" si="124"/>
        <v>BH117DT_D5</v>
      </c>
      <c r="D61" s="140" t="str">
        <f>V61&amp;W61&amp;X61&amp;Y61&amp;Z61</f>
        <v>Các tuyến đường giao thông không đấu nối trực tiếp và thông ra Quốc lộ 51 đoạn từ Cầu Sông Buông đến Giáp ranh phường Phước Tân có hiện trạng là đường nhựa, bê tông xi măng:
- Có bề rộng từ ≥3m đến &lt;5m, cách đường giao thông &gt;600m.
- Có bề rộng &lt;3m, cách đường giao thông &gt; 200m.</v>
      </c>
      <c r="E61" s="140"/>
      <c r="F61" s="140"/>
      <c r="G61" s="134">
        <v>2800</v>
      </c>
      <c r="H61" s="134">
        <v>2000</v>
      </c>
      <c r="I61" s="134">
        <v>1700</v>
      </c>
      <c r="J61" s="135">
        <f>VLOOKUP(C61,'[2]1. MA DO'!$E$5:$AB$1933,23,0)</f>
        <v>1.1100000000000001</v>
      </c>
      <c r="K61" s="136">
        <f t="shared" si="1"/>
        <v>1.1100000000000001</v>
      </c>
      <c r="L61" s="136">
        <f t="shared" si="2"/>
        <v>1.1100000000000001</v>
      </c>
      <c r="M61" s="93">
        <f t="shared" si="125"/>
        <v>12000</v>
      </c>
      <c r="N61" s="93">
        <f t="shared" si="126"/>
        <v>5000</v>
      </c>
      <c r="O61" s="93">
        <f t="shared" si="127"/>
        <v>3900</v>
      </c>
      <c r="P61" s="93">
        <f t="shared" si="128"/>
        <v>2600</v>
      </c>
      <c r="Q61" s="53">
        <f t="shared" si="129"/>
        <v>14200</v>
      </c>
      <c r="R61" s="53">
        <f t="shared" si="130"/>
        <v>5900</v>
      </c>
      <c r="S61" s="53">
        <f t="shared" si="131"/>
        <v>4600</v>
      </c>
      <c r="T61" s="53">
        <f t="shared" si="132"/>
        <v>3100</v>
      </c>
      <c r="U61" s="83">
        <f t="shared" si="132"/>
        <v>0</v>
      </c>
      <c r="V61" s="83" t="str">
        <f t="shared" si="133"/>
        <v xml:space="preserve">Các tuyến đường giao thông không đấu nối trực tiếp và thông ra </v>
      </c>
      <c r="W61" s="83" t="str">
        <f t="shared" si="134"/>
        <v>Quốc lộ 51</v>
      </c>
      <c r="X61" s="83" t="str">
        <f t="shared" si="134"/>
        <v xml:space="preserve"> đoạn từ Cầu Sông Buông</v>
      </c>
      <c r="Y61" s="83" t="str">
        <f t="shared" si="135"/>
        <v xml:space="preserve"> đến Giáp ranh phường Phước Tân</v>
      </c>
      <c r="Z61" s="83" t="str">
        <f t="shared" ref="Z61:AC61" si="140">Z54</f>
        <v xml:space="preserve"> có hiện trạng là đường nhựa, bê tông xi măng:
- Có bề rộng từ ≥3m đến &lt;5m, cách đường giao thông &gt;600m.
- Có bề rộng &lt;3m, cách đường giao thông &gt; 200m.</v>
      </c>
      <c r="AA61" s="83">
        <f t="shared" si="140"/>
        <v>0</v>
      </c>
      <c r="AB61" s="83">
        <f t="shared" si="140"/>
        <v>0</v>
      </c>
      <c r="AC61" s="83">
        <f t="shared" si="140"/>
        <v>0</v>
      </c>
    </row>
    <row r="62" spans="1:29" s="35" customFormat="1" ht="47.25">
      <c r="A62" s="113">
        <f t="shared" si="4"/>
        <v>57</v>
      </c>
      <c r="B62" s="113" t="str">
        <f>'Đầu vào (2)'!G57</f>
        <v>BH146DT</v>
      </c>
      <c r="C62" s="113" t="str">
        <f>$B$62</f>
        <v>BH146DT</v>
      </c>
      <c r="D62" s="124" t="str">
        <f>'Đầu vào (2)'!H57</f>
        <v>Đường Phước Tân - Long Hưng</v>
      </c>
      <c r="E62" s="124" t="str">
        <f>'Đầu vào (2)'!I57</f>
        <v>Quốc lộ 51</v>
      </c>
      <c r="F62" s="124" t="str">
        <f>'Đầu vào (2)'!K57</f>
        <v>Hết ranh phường Phước Tân, giáp ranh phường Long Hưng</v>
      </c>
      <c r="G62" s="133">
        <v>10200</v>
      </c>
      <c r="H62" s="134">
        <v>7100</v>
      </c>
      <c r="I62" s="134">
        <v>6100</v>
      </c>
      <c r="J62" s="135">
        <f>VLOOKUP(C62,'[2]1. MA DO'!$E$5:$AB$1933,23,0)</f>
        <v>1.1299999999999999</v>
      </c>
      <c r="K62" s="136">
        <f t="shared" si="1"/>
        <v>1.1299999999999999</v>
      </c>
      <c r="L62" s="136">
        <f t="shared" si="2"/>
        <v>1.1299999999999999</v>
      </c>
      <c r="M62" s="93">
        <f>'Đầu vào (2)'!L57</f>
        <v>8000</v>
      </c>
      <c r="N62" s="93">
        <f>'Đầu vào (2)'!M57</f>
        <v>4000</v>
      </c>
      <c r="O62" s="93">
        <f>'Đầu vào (2)'!N57</f>
        <v>2900</v>
      </c>
      <c r="P62" s="93">
        <f>'Đầu vào (2)'!O57</f>
        <v>1800</v>
      </c>
      <c r="Q62" s="53">
        <f>VLOOKUP(B62,'[3]Giá đề xuất ODT'!$G$11:$AD$2233,21,0)</f>
        <v>10200</v>
      </c>
      <c r="R62" s="53">
        <f>VLOOKUP(B62,'[3]Giá đề xuất ODT'!$G$11:$AD$2233,22,0)</f>
        <v>5100</v>
      </c>
      <c r="S62" s="53">
        <f>VLOOKUP(B62,'[3]Giá đề xuất ODT'!$G$11:$AD$2233,23,0)</f>
        <v>3700</v>
      </c>
      <c r="T62" s="53">
        <f>VLOOKUP(B62,'[3]Giá đề xuất ODT'!$G$11:$AD$2233,24,0)</f>
        <v>2300</v>
      </c>
      <c r="U62" s="86"/>
      <c r="V62" s="83"/>
      <c r="W62" s="83" t="str">
        <f>D62</f>
        <v>Đường Phước Tân - Long Hưng</v>
      </c>
      <c r="X62" s="83" t="str">
        <f>" đoạn từ "&amp;E62</f>
        <v xml:space="preserve"> đoạn từ Quốc lộ 51</v>
      </c>
      <c r="Y62" s="83" t="str">
        <f>" đến "&amp;F62</f>
        <v xml:space="preserve"> đến Hết ranh phường Phước Tân, giáp ranh phường Long Hưng</v>
      </c>
      <c r="Z62" s="83"/>
      <c r="AA62" s="83"/>
      <c r="AB62" s="83"/>
      <c r="AC62" s="83">
        <v>0</v>
      </c>
    </row>
    <row r="63" spans="1:29" s="35" customFormat="1" ht="78.75">
      <c r="A63" s="113">
        <f t="shared" si="4"/>
        <v>58</v>
      </c>
      <c r="B63" s="113" t="str">
        <f t="shared" ref="B63:B68" si="141">B56</f>
        <v>VT2</v>
      </c>
      <c r="C63" s="113" t="str">
        <f t="shared" ref="C63:C68" si="142">$B$62</f>
        <v>BH146DT</v>
      </c>
      <c r="D63" s="140" t="str">
        <f>V63&amp;W63&amp;X63&amp;Y63&amp;Z63&amp;"
"&amp;AA63&amp;"
"
&amp;AB63</f>
        <v>Các tuyến đường giao thông đấu nối trực tiếp ra Đường Phước Tân - Long Hưng đoạn từ Quốc lộ 51 đến Hết ranh phường Phước Tân, giáp ranh phường Long Hưng có hiện trạng là đường nhựa, bê tông xi măng:
- Có bề rộng ≥5m, cách đường giao thông ≤600m.
- Có bề rộng từ ≥3m đến &lt;5m, cách đường giao thông ≤400m.</v>
      </c>
      <c r="E63" s="140"/>
      <c r="F63" s="140"/>
      <c r="G63" s="134">
        <v>5100</v>
      </c>
      <c r="H63" s="134">
        <v>3600</v>
      </c>
      <c r="I63" s="134">
        <v>3100</v>
      </c>
      <c r="J63" s="135">
        <f>VLOOKUP(C63,'[2]1. MA DO'!$E$5:$AB$1933,23,0)</f>
        <v>1.1299999999999999</v>
      </c>
      <c r="K63" s="136">
        <f t="shared" si="1"/>
        <v>1.1299999999999999</v>
      </c>
      <c r="L63" s="136">
        <f t="shared" si="2"/>
        <v>1.1299999999999999</v>
      </c>
      <c r="M63" s="93">
        <f t="shared" ref="M63:M68" si="143">M62</f>
        <v>8000</v>
      </c>
      <c r="N63" s="93">
        <f t="shared" ref="N63:N68" si="144">N62</f>
        <v>4000</v>
      </c>
      <c r="O63" s="93">
        <f t="shared" ref="O63:O68" si="145">O62</f>
        <v>2900</v>
      </c>
      <c r="P63" s="93">
        <f t="shared" ref="P63:P68" si="146">P62</f>
        <v>1800</v>
      </c>
      <c r="Q63" s="53">
        <f t="shared" ref="Q63:Q68" si="147">Q62</f>
        <v>10200</v>
      </c>
      <c r="R63" s="53">
        <f t="shared" ref="R63:R68" si="148">R62</f>
        <v>5100</v>
      </c>
      <c r="S63" s="53">
        <f t="shared" ref="S63:S68" si="149">S62</f>
        <v>3700</v>
      </c>
      <c r="T63" s="53">
        <f t="shared" ref="T63:U68" si="150">T62</f>
        <v>2300</v>
      </c>
      <c r="U63" s="83">
        <f t="shared" si="150"/>
        <v>0</v>
      </c>
      <c r="V63" s="83" t="str">
        <f t="shared" ref="V63:V68" si="151">V56</f>
        <v xml:space="preserve">Các tuyến đường giao thông đấu nối trực tiếp ra </v>
      </c>
      <c r="W63" s="83" t="str">
        <f t="shared" ref="W63:X68" si="152">W62</f>
        <v>Đường Phước Tân - Long Hưng</v>
      </c>
      <c r="X63" s="83" t="str">
        <f t="shared" si="152"/>
        <v xml:space="preserve"> đoạn từ Quốc lộ 51</v>
      </c>
      <c r="Y63" s="83" t="str">
        <f t="shared" ref="Y63:Y68" si="153">Y62</f>
        <v xml:space="preserve"> đến Hết ranh phường Phước Tân, giáp ranh phường Long Hưng</v>
      </c>
      <c r="Z63" s="83" t="str">
        <f>Z56</f>
        <v xml:space="preserve"> có hiện trạng là đường nhựa, bê tông xi măng:</v>
      </c>
      <c r="AA63" s="83" t="str">
        <f>AA56</f>
        <v>- Có bề rộng ≥5m, cách đường giao thông ≤600m.</v>
      </c>
      <c r="AB63" s="83" t="str">
        <f>AB56</f>
        <v>- Có bề rộng từ ≥3m đến &lt;5m, cách đường giao thông ≤400m.</v>
      </c>
      <c r="AC63" s="83">
        <f>AC56</f>
        <v>0</v>
      </c>
    </row>
    <row r="64" spans="1:29" s="35" customFormat="1" ht="78.75">
      <c r="A64" s="113">
        <f t="shared" si="4"/>
        <v>59</v>
      </c>
      <c r="B64" s="113" t="str">
        <f t="shared" si="141"/>
        <v>VT3</v>
      </c>
      <c r="C64" s="113" t="str">
        <f t="shared" si="142"/>
        <v>BH146DT</v>
      </c>
      <c r="D64" s="140" t="str">
        <f>V64&amp;W64&amp;X64&amp;Y64&amp;Z64&amp;"
"&amp;AA64&amp;"
"&amp;AB64&amp;"
"&amp;AC64</f>
        <v>Các tuyến đường giao thông đấu nối trực tiếp ra Đường Phước Tân - Long Hưng đoạn từ Quốc lộ 51 đến Hết ranh phường Phước Tân, giáp ranh phường Long Hưng có hiện trạng là đường nhựa, bê tông xi măng:
- Có bề rộng ≥5m, cách đường giao thông &gt;600m.
- Có bề rộng từ ≥3m đến &lt;5m, cách đường giao thông từ &gt;400m đến ≤600m.
- Có bề rộng &lt;3m, cách đường giao thông ≤200m.</v>
      </c>
      <c r="E64" s="140"/>
      <c r="F64" s="140"/>
      <c r="G64" s="134">
        <v>3700</v>
      </c>
      <c r="H64" s="134">
        <v>2600</v>
      </c>
      <c r="I64" s="134">
        <v>2200</v>
      </c>
      <c r="J64" s="135">
        <f>VLOOKUP(C64,'[2]1. MA DO'!$E$5:$AB$1933,23,0)</f>
        <v>1.1299999999999999</v>
      </c>
      <c r="K64" s="136">
        <f t="shared" si="1"/>
        <v>1.1299999999999999</v>
      </c>
      <c r="L64" s="136">
        <f t="shared" si="2"/>
        <v>1.1299999999999999</v>
      </c>
      <c r="M64" s="93">
        <f t="shared" si="143"/>
        <v>8000</v>
      </c>
      <c r="N64" s="93">
        <f t="shared" si="144"/>
        <v>4000</v>
      </c>
      <c r="O64" s="93">
        <f t="shared" si="145"/>
        <v>2900</v>
      </c>
      <c r="P64" s="93">
        <f t="shared" si="146"/>
        <v>1800</v>
      </c>
      <c r="Q64" s="53">
        <f t="shared" si="147"/>
        <v>10200</v>
      </c>
      <c r="R64" s="53">
        <f t="shared" si="148"/>
        <v>5100</v>
      </c>
      <c r="S64" s="53">
        <f t="shared" si="149"/>
        <v>3700</v>
      </c>
      <c r="T64" s="53">
        <f t="shared" si="150"/>
        <v>2300</v>
      </c>
      <c r="U64" s="83">
        <f t="shared" si="150"/>
        <v>0</v>
      </c>
      <c r="V64" s="83" t="str">
        <f t="shared" si="151"/>
        <v xml:space="preserve">Các tuyến đường giao thông đấu nối trực tiếp ra </v>
      </c>
      <c r="W64" s="83" t="str">
        <f t="shared" si="152"/>
        <v>Đường Phước Tân - Long Hưng</v>
      </c>
      <c r="X64" s="83" t="str">
        <f t="shared" si="152"/>
        <v xml:space="preserve"> đoạn từ Quốc lộ 51</v>
      </c>
      <c r="Y64" s="83" t="str">
        <f t="shared" si="153"/>
        <v xml:space="preserve"> đến Hết ranh phường Phước Tân, giáp ranh phường Long Hưng</v>
      </c>
      <c r="Z64" s="83" t="str">
        <f t="shared" ref="Z64:AC64" si="154">Z57</f>
        <v xml:space="preserve"> có hiện trạng là đường nhựa, bê tông xi măng:</v>
      </c>
      <c r="AA64" s="83" t="str">
        <f t="shared" si="154"/>
        <v>- Có bề rộng ≥5m, cách đường giao thông &gt;600m.</v>
      </c>
      <c r="AB64" s="83" t="str">
        <f t="shared" si="154"/>
        <v>- Có bề rộng từ ≥3m đến &lt;5m, cách đường giao thông từ &gt;400m đến ≤600m.</v>
      </c>
      <c r="AC64" s="83" t="str">
        <f t="shared" si="154"/>
        <v>- Có bề rộng &lt;3m, cách đường giao thông ≤200m.</v>
      </c>
    </row>
    <row r="65" spans="1:29" s="35" customFormat="1" ht="94.5">
      <c r="A65" s="113">
        <f t="shared" si="4"/>
        <v>60</v>
      </c>
      <c r="B65" s="113" t="str">
        <f t="shared" si="141"/>
        <v>VT4</v>
      </c>
      <c r="C65" s="113" t="str">
        <f t="shared" si="142"/>
        <v>BH146DT</v>
      </c>
      <c r="D65" s="140" t="str">
        <f>V65&amp;W65&amp;X65&amp;Y65&amp;Z65</f>
        <v>Các tuyến đường giao thông đấu nối trực tiếp ra Đường Phước Tân - Long Hưng đoạn từ Quốc lộ 51 đến Hết ranh phường Phước Tân, giáp ranh phường Long Hưng có hiện trạng là đường nhựa, bê tông xi măng:
- Có bề rộng từ ≥3m đến &lt;5m, cách đường giao thông &gt;600m.
- Có bề rộng &lt;3m, cách đường giao thông &gt;200m.</v>
      </c>
      <c r="E65" s="140"/>
      <c r="F65" s="140"/>
      <c r="G65" s="134">
        <v>2300</v>
      </c>
      <c r="H65" s="134">
        <v>1600</v>
      </c>
      <c r="I65" s="134">
        <v>1400</v>
      </c>
      <c r="J65" s="135">
        <f>VLOOKUP(C65,'[2]1. MA DO'!$E$5:$AB$1933,23,0)</f>
        <v>1.1299999999999999</v>
      </c>
      <c r="K65" s="136">
        <f t="shared" si="1"/>
        <v>1.1299999999999999</v>
      </c>
      <c r="L65" s="136">
        <f t="shared" si="2"/>
        <v>1.1299999999999999</v>
      </c>
      <c r="M65" s="93">
        <f t="shared" si="143"/>
        <v>8000</v>
      </c>
      <c r="N65" s="93">
        <f t="shared" si="144"/>
        <v>4000</v>
      </c>
      <c r="O65" s="93">
        <f t="shared" si="145"/>
        <v>2900</v>
      </c>
      <c r="P65" s="93">
        <f t="shared" si="146"/>
        <v>1800</v>
      </c>
      <c r="Q65" s="53">
        <f t="shared" si="147"/>
        <v>10200</v>
      </c>
      <c r="R65" s="53">
        <f t="shared" si="148"/>
        <v>5100</v>
      </c>
      <c r="S65" s="53">
        <f t="shared" si="149"/>
        <v>3700</v>
      </c>
      <c r="T65" s="53">
        <f t="shared" si="150"/>
        <v>2300</v>
      </c>
      <c r="U65" s="83">
        <f t="shared" si="150"/>
        <v>0</v>
      </c>
      <c r="V65" s="83" t="str">
        <f t="shared" si="151"/>
        <v xml:space="preserve">Các tuyến đường giao thông đấu nối trực tiếp ra </v>
      </c>
      <c r="W65" s="83" t="str">
        <f t="shared" si="152"/>
        <v>Đường Phước Tân - Long Hưng</v>
      </c>
      <c r="X65" s="83" t="str">
        <f t="shared" si="152"/>
        <v xml:space="preserve"> đoạn từ Quốc lộ 51</v>
      </c>
      <c r="Y65" s="83" t="str">
        <f t="shared" si="153"/>
        <v xml:space="preserve"> đến Hết ranh phường Phước Tân, giáp ranh phường Long Hưng</v>
      </c>
      <c r="Z65" s="83" t="str">
        <f t="shared" ref="Z65:AC65" si="155">Z58</f>
        <v xml:space="preserve"> có hiện trạng là đường nhựa, bê tông xi măng:
- Có bề rộng từ ≥3m đến &lt;5m, cách đường giao thông &gt;600m.
- Có bề rộng &lt;3m, cách đường giao thông &gt;200m.</v>
      </c>
      <c r="AA65" s="83">
        <f t="shared" si="155"/>
        <v>0</v>
      </c>
      <c r="AB65" s="83">
        <f t="shared" si="155"/>
        <v>0</v>
      </c>
      <c r="AC65" s="83">
        <f t="shared" si="155"/>
        <v>0</v>
      </c>
    </row>
    <row r="66" spans="1:29" s="35" customFormat="1" ht="94.5">
      <c r="A66" s="113">
        <f t="shared" si="4"/>
        <v>61</v>
      </c>
      <c r="B66" s="113" t="str">
        <f t="shared" si="141"/>
        <v>VT2*0,8</v>
      </c>
      <c r="C66" s="113" t="str">
        <f t="shared" si="142"/>
        <v>BH146DT</v>
      </c>
      <c r="D66" s="140" t="str">
        <f>V66&amp;W66&amp;X66&amp;Y66&amp;Z66&amp;"
"&amp;AA66&amp;"
"
&amp;AB66</f>
        <v>Các tuyến đường giao thông không đấu nối trực tiếp và thông ra Đường Phước Tân - Long Hưng đoạn từ Quốc lộ 51 đến Hết ranh phường Phước Tân, giáp ranh phường Long Hưng có hiện trạng là đường nhựa, bê tông xi măng:
- Có bề rộng ≥5m, cách đường giao thông ≤600m.
- Có bề rộng từ ≥3m đến &lt;5m, cách đường giao thông ≤400m.</v>
      </c>
      <c r="E66" s="140"/>
      <c r="F66" s="140"/>
      <c r="G66" s="134">
        <v>4600</v>
      </c>
      <c r="H66" s="134">
        <v>3200</v>
      </c>
      <c r="I66" s="134">
        <v>2800</v>
      </c>
      <c r="J66" s="135">
        <f>VLOOKUP(C66,'[2]1. MA DO'!$E$5:$AB$1933,23,0)</f>
        <v>1.1299999999999999</v>
      </c>
      <c r="K66" s="136">
        <f t="shared" si="1"/>
        <v>1.1299999999999999</v>
      </c>
      <c r="L66" s="136">
        <f t="shared" si="2"/>
        <v>1.1299999999999999</v>
      </c>
      <c r="M66" s="93">
        <f t="shared" si="143"/>
        <v>8000</v>
      </c>
      <c r="N66" s="93">
        <f t="shared" si="144"/>
        <v>4000</v>
      </c>
      <c r="O66" s="93">
        <f t="shared" si="145"/>
        <v>2900</v>
      </c>
      <c r="P66" s="93">
        <f t="shared" si="146"/>
        <v>1800</v>
      </c>
      <c r="Q66" s="53">
        <f t="shared" si="147"/>
        <v>10200</v>
      </c>
      <c r="R66" s="53">
        <f t="shared" si="148"/>
        <v>5100</v>
      </c>
      <c r="S66" s="53">
        <f t="shared" si="149"/>
        <v>3700</v>
      </c>
      <c r="T66" s="53">
        <f t="shared" si="150"/>
        <v>2300</v>
      </c>
      <c r="U66" s="83">
        <f t="shared" si="150"/>
        <v>0</v>
      </c>
      <c r="V66" s="83" t="str">
        <f t="shared" si="151"/>
        <v xml:space="preserve">Các tuyến đường giao thông không đấu nối trực tiếp và thông ra </v>
      </c>
      <c r="W66" s="83" t="str">
        <f t="shared" si="152"/>
        <v>Đường Phước Tân - Long Hưng</v>
      </c>
      <c r="X66" s="83" t="str">
        <f t="shared" si="152"/>
        <v xml:space="preserve"> đoạn từ Quốc lộ 51</v>
      </c>
      <c r="Y66" s="83" t="str">
        <f t="shared" si="153"/>
        <v xml:space="preserve"> đến Hết ranh phường Phước Tân, giáp ranh phường Long Hưng</v>
      </c>
      <c r="Z66" s="83" t="str">
        <f t="shared" ref="Z66:AC66" si="156">Z59</f>
        <v xml:space="preserve"> có hiện trạng là đường nhựa, bê tông xi măng:</v>
      </c>
      <c r="AA66" s="83" t="str">
        <f t="shared" si="156"/>
        <v>- Có bề rộng ≥5m, cách đường giao thông ≤600m.</v>
      </c>
      <c r="AB66" s="83" t="str">
        <f t="shared" si="156"/>
        <v>- Có bề rộng từ ≥3m đến &lt;5m, cách đường giao thông ≤400m.</v>
      </c>
      <c r="AC66" s="83">
        <f t="shared" si="156"/>
        <v>0</v>
      </c>
    </row>
    <row r="67" spans="1:29" s="35" customFormat="1" ht="94.5">
      <c r="A67" s="113">
        <f t="shared" si="4"/>
        <v>62</v>
      </c>
      <c r="B67" s="113" t="str">
        <f t="shared" si="141"/>
        <v>VT3*0,8</v>
      </c>
      <c r="C67" s="113" t="str">
        <f t="shared" si="142"/>
        <v>BH146DT</v>
      </c>
      <c r="D67" s="140" t="str">
        <f>V67&amp;W67&amp;X67&amp;Y67&amp;Z67&amp;"
"&amp;AA67&amp;"
"
&amp;AB67&amp;"
"&amp;AC67</f>
        <v>Các tuyến đường giao thông không đấu nối trực tiếp và thông ra Đường Phước Tân - Long Hưng đoạn từ Quốc lộ 51 đến Hết ranh phường Phước Tân, giáp ranh phường Long Hưng có hiện trạng là đường nhựa, bê tông xi măng:
- Có bề rộng ≥5m, cách đường giao thông &gt;600m.
- Có bề rộng từ ≥3m đến &lt;5m, cách đường giao thông từ &gt;400m đến ≤600m.
- Có bề rộng &lt;3m, cách đường giao thông ≤200m.</v>
      </c>
      <c r="E67" s="140"/>
      <c r="F67" s="140"/>
      <c r="G67" s="134">
        <v>3300</v>
      </c>
      <c r="H67" s="134">
        <v>2300</v>
      </c>
      <c r="I67" s="134">
        <v>2000</v>
      </c>
      <c r="J67" s="135">
        <f>VLOOKUP(C67,'[2]1. MA DO'!$E$5:$AB$1933,23,0)</f>
        <v>1.1299999999999999</v>
      </c>
      <c r="K67" s="136">
        <f t="shared" si="1"/>
        <v>1.1299999999999999</v>
      </c>
      <c r="L67" s="136">
        <f t="shared" si="2"/>
        <v>1.1299999999999999</v>
      </c>
      <c r="M67" s="93">
        <f t="shared" si="143"/>
        <v>8000</v>
      </c>
      <c r="N67" s="93">
        <f t="shared" si="144"/>
        <v>4000</v>
      </c>
      <c r="O67" s="93">
        <f t="shared" si="145"/>
        <v>2900</v>
      </c>
      <c r="P67" s="93">
        <f t="shared" si="146"/>
        <v>1800</v>
      </c>
      <c r="Q67" s="53">
        <f t="shared" si="147"/>
        <v>10200</v>
      </c>
      <c r="R67" s="53">
        <f t="shared" si="148"/>
        <v>5100</v>
      </c>
      <c r="S67" s="53">
        <f t="shared" si="149"/>
        <v>3700</v>
      </c>
      <c r="T67" s="53">
        <f t="shared" si="150"/>
        <v>2300</v>
      </c>
      <c r="U67" s="83">
        <f t="shared" si="150"/>
        <v>0</v>
      </c>
      <c r="V67" s="83" t="str">
        <f t="shared" si="151"/>
        <v xml:space="preserve">Các tuyến đường giao thông không đấu nối trực tiếp và thông ra </v>
      </c>
      <c r="W67" s="83" t="str">
        <f t="shared" si="152"/>
        <v>Đường Phước Tân - Long Hưng</v>
      </c>
      <c r="X67" s="83" t="str">
        <f t="shared" si="152"/>
        <v xml:space="preserve"> đoạn từ Quốc lộ 51</v>
      </c>
      <c r="Y67" s="83" t="str">
        <f t="shared" si="153"/>
        <v xml:space="preserve"> đến Hết ranh phường Phước Tân, giáp ranh phường Long Hưng</v>
      </c>
      <c r="Z67" s="83" t="str">
        <f t="shared" ref="Z67:AC67" si="157">Z60</f>
        <v xml:space="preserve"> có hiện trạng là đường nhựa, bê tông xi măng:</v>
      </c>
      <c r="AA67" s="83" t="str">
        <f t="shared" si="157"/>
        <v>- Có bề rộng ≥5m, cách đường giao thông &gt;600m.</v>
      </c>
      <c r="AB67" s="83" t="str">
        <f t="shared" si="157"/>
        <v>- Có bề rộng từ ≥3m đến &lt;5m, cách đường giao thông từ &gt;400m đến ≤600m.</v>
      </c>
      <c r="AC67" s="83" t="str">
        <f t="shared" si="157"/>
        <v>- Có bề rộng &lt;3m, cách đường giao thông ≤200m.</v>
      </c>
    </row>
    <row r="68" spans="1:29" s="35" customFormat="1" ht="94.5">
      <c r="A68" s="113">
        <f t="shared" si="4"/>
        <v>63</v>
      </c>
      <c r="B68" s="113" t="str">
        <f t="shared" si="141"/>
        <v>VT4*0,8</v>
      </c>
      <c r="C68" s="113" t="str">
        <f t="shared" si="142"/>
        <v>BH146DT</v>
      </c>
      <c r="D68" s="140" t="str">
        <f>V68&amp;W68&amp;X68&amp;Y68&amp;Z68</f>
        <v>Các tuyến đường giao thông không đấu nối trực tiếp và thông ra Đường Phước Tân - Long Hưng đoạn từ Quốc lộ 51 đến Hết ranh phường Phước Tân, giáp ranh phường Long Hưng có hiện trạng là đường nhựa, bê tông xi măng:
- Có bề rộng từ ≥3m đến &lt;5m, cách đường giao thông &gt;600m.
- Có bề rộng &lt;3m, cách đường giao thông &gt; 200m.</v>
      </c>
      <c r="E68" s="140"/>
      <c r="F68" s="140"/>
      <c r="G68" s="134">
        <v>2100</v>
      </c>
      <c r="H68" s="134">
        <v>1500</v>
      </c>
      <c r="I68" s="134">
        <v>1300</v>
      </c>
      <c r="J68" s="135">
        <f>VLOOKUP(C68,'[2]1. MA DO'!$E$5:$AB$1933,23,0)</f>
        <v>1.1299999999999999</v>
      </c>
      <c r="K68" s="136">
        <f t="shared" si="1"/>
        <v>1.1299999999999999</v>
      </c>
      <c r="L68" s="136">
        <f t="shared" si="2"/>
        <v>1.1299999999999999</v>
      </c>
      <c r="M68" s="93">
        <f t="shared" si="143"/>
        <v>8000</v>
      </c>
      <c r="N68" s="93">
        <f t="shared" si="144"/>
        <v>4000</v>
      </c>
      <c r="O68" s="93">
        <f t="shared" si="145"/>
        <v>2900</v>
      </c>
      <c r="P68" s="93">
        <f t="shared" si="146"/>
        <v>1800</v>
      </c>
      <c r="Q68" s="53">
        <f t="shared" si="147"/>
        <v>10200</v>
      </c>
      <c r="R68" s="53">
        <f t="shared" si="148"/>
        <v>5100</v>
      </c>
      <c r="S68" s="53">
        <f t="shared" si="149"/>
        <v>3700</v>
      </c>
      <c r="T68" s="53">
        <f t="shared" si="150"/>
        <v>2300</v>
      </c>
      <c r="U68" s="83">
        <f t="shared" si="150"/>
        <v>0</v>
      </c>
      <c r="V68" s="83" t="str">
        <f t="shared" si="151"/>
        <v xml:space="preserve">Các tuyến đường giao thông không đấu nối trực tiếp và thông ra </v>
      </c>
      <c r="W68" s="83" t="str">
        <f t="shared" si="152"/>
        <v>Đường Phước Tân - Long Hưng</v>
      </c>
      <c r="X68" s="83" t="str">
        <f t="shared" si="152"/>
        <v xml:space="preserve"> đoạn từ Quốc lộ 51</v>
      </c>
      <c r="Y68" s="83" t="str">
        <f t="shared" si="153"/>
        <v xml:space="preserve"> đến Hết ranh phường Phước Tân, giáp ranh phường Long Hưng</v>
      </c>
      <c r="Z68" s="83" t="str">
        <f t="shared" ref="Z68:AC68" si="158">Z61</f>
        <v xml:space="preserve"> có hiện trạng là đường nhựa, bê tông xi măng:
- Có bề rộng từ ≥3m đến &lt;5m, cách đường giao thông &gt;600m.
- Có bề rộng &lt;3m, cách đường giao thông &gt; 200m.</v>
      </c>
      <c r="AA68" s="83">
        <f t="shared" si="158"/>
        <v>0</v>
      </c>
      <c r="AB68" s="83">
        <f t="shared" si="158"/>
        <v>0</v>
      </c>
      <c r="AC68" s="83">
        <f t="shared" si="158"/>
        <v>0</v>
      </c>
    </row>
    <row r="69" spans="1:29" s="17" customFormat="1" ht="78.75">
      <c r="A69" s="113">
        <f t="shared" si="4"/>
        <v>64</v>
      </c>
      <c r="B69" s="113" t="str">
        <f>'Đầu vào (2)'!G64</f>
        <v>BH141DT</v>
      </c>
      <c r="C69" s="113" t="str">
        <f>$B$69</f>
        <v>BH141DT</v>
      </c>
      <c r="D69" s="124" t="str">
        <f>'Đầu vào (2)'!H64</f>
        <v>Đường Nam Cao</v>
      </c>
      <c r="E69" s="124" t="str">
        <f>'Đầu vào (2)'!I64</f>
        <v>Quốc lộ 51</v>
      </c>
      <c r="F69" s="124" t="str">
        <f>'Đầu vào (2)'!K64</f>
        <v>Hết ranh thửa đất số 117, tờ BĐĐC số 102 về bên phải và hết ranh thửa đất số 120, tờ BĐĐC số 102 về bên trái, phường Phước Tân</v>
      </c>
      <c r="G69" s="133">
        <v>10200</v>
      </c>
      <c r="H69" s="134">
        <v>7100</v>
      </c>
      <c r="I69" s="134">
        <v>6100</v>
      </c>
      <c r="J69" s="135">
        <f>VLOOKUP(C69,'[2]1. MA DO'!$E$5:$AB$1933,23,0)</f>
        <v>1.18</v>
      </c>
      <c r="K69" s="136">
        <f t="shared" si="1"/>
        <v>1.18</v>
      </c>
      <c r="L69" s="136">
        <f t="shared" si="2"/>
        <v>1.18</v>
      </c>
      <c r="M69" s="93">
        <f>'Đầu vào (2)'!L64</f>
        <v>8000</v>
      </c>
      <c r="N69" s="93">
        <f>'Đầu vào (2)'!M64</f>
        <v>4000</v>
      </c>
      <c r="O69" s="93">
        <f>'Đầu vào (2)'!N64</f>
        <v>2900</v>
      </c>
      <c r="P69" s="93">
        <f>'Đầu vào (2)'!O64</f>
        <v>1800</v>
      </c>
      <c r="Q69" s="53">
        <f>VLOOKUP(B69,'[3]Giá đề xuất ODT'!$G$11:$AD$2233,21,0)</f>
        <v>10200</v>
      </c>
      <c r="R69" s="53">
        <f>VLOOKUP(B69,'[3]Giá đề xuất ODT'!$G$11:$AD$2233,22,0)</f>
        <v>5100</v>
      </c>
      <c r="S69" s="53">
        <f>VLOOKUP(B69,'[3]Giá đề xuất ODT'!$G$11:$AD$2233,23,0)</f>
        <v>3700</v>
      </c>
      <c r="T69" s="53">
        <f>VLOOKUP(B69,'[3]Giá đề xuất ODT'!$G$11:$AD$2233,24,0)</f>
        <v>2300</v>
      </c>
      <c r="U69" s="86"/>
      <c r="V69" s="83"/>
      <c r="W69" s="83" t="str">
        <f>D69</f>
        <v>Đường Nam Cao</v>
      </c>
      <c r="X69" s="83" t="str">
        <f>" đoạn từ "&amp;E69</f>
        <v xml:space="preserve"> đoạn từ Quốc lộ 51</v>
      </c>
      <c r="Y69" s="83" t="str">
        <f>" đến "&amp;F69</f>
        <v xml:space="preserve"> đến Hết ranh thửa đất số 117, tờ BĐĐC số 102 về bên phải và hết ranh thửa đất số 120, tờ BĐĐC số 102 về bên trái, phường Phước Tân</v>
      </c>
      <c r="Z69" s="83"/>
      <c r="AA69" s="83"/>
      <c r="AB69" s="83"/>
      <c r="AC69" s="83">
        <v>0</v>
      </c>
    </row>
    <row r="70" spans="1:29" s="17" customFormat="1" ht="78.75">
      <c r="A70" s="113">
        <f t="shared" si="4"/>
        <v>65</v>
      </c>
      <c r="B70" s="113" t="str">
        <f t="shared" ref="B70:B75" si="159">B63</f>
        <v>VT2</v>
      </c>
      <c r="C70" s="113" t="str">
        <f t="shared" ref="C70:C75" si="160">$B$69</f>
        <v>BH141DT</v>
      </c>
      <c r="D70" s="140" t="str">
        <f>V70&amp;W70&amp;X70&amp;Y70&amp;Z70&amp;"
"&amp;AA70&amp;"
"
&amp;AB70</f>
        <v>Các tuyến đường giao thông đấu nối trực tiếp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≤600m.
- Có bề rộng từ ≥3m đến &lt;5m, cách đường giao thông ≤400m.</v>
      </c>
      <c r="E70" s="140"/>
      <c r="F70" s="140"/>
      <c r="G70" s="134">
        <v>5100</v>
      </c>
      <c r="H70" s="134">
        <v>3600</v>
      </c>
      <c r="I70" s="134">
        <v>3100</v>
      </c>
      <c r="J70" s="135">
        <f>VLOOKUP(C70,'[2]1. MA DO'!$E$5:$AB$1933,23,0)</f>
        <v>1.18</v>
      </c>
      <c r="K70" s="136">
        <f t="shared" si="1"/>
        <v>1.18</v>
      </c>
      <c r="L70" s="136">
        <f t="shared" si="2"/>
        <v>1.18</v>
      </c>
      <c r="M70" s="93">
        <f t="shared" ref="M70:M75" si="161">M69</f>
        <v>8000</v>
      </c>
      <c r="N70" s="93">
        <f t="shared" ref="N70:N75" si="162">N69</f>
        <v>4000</v>
      </c>
      <c r="O70" s="93">
        <f t="shared" ref="O70:O75" si="163">O69</f>
        <v>2900</v>
      </c>
      <c r="P70" s="93">
        <f t="shared" ref="P70:P75" si="164">P69</f>
        <v>1800</v>
      </c>
      <c r="Q70" s="53">
        <f t="shared" ref="Q70:Q75" si="165">Q69</f>
        <v>10200</v>
      </c>
      <c r="R70" s="53">
        <f t="shared" ref="R70:R75" si="166">R69</f>
        <v>5100</v>
      </c>
      <c r="S70" s="53">
        <f t="shared" ref="S70:S75" si="167">S69</f>
        <v>3700</v>
      </c>
      <c r="T70" s="53">
        <f t="shared" ref="T70:U75" si="168">T69</f>
        <v>2300</v>
      </c>
      <c r="U70" s="83">
        <f t="shared" si="168"/>
        <v>0</v>
      </c>
      <c r="V70" s="83" t="str">
        <f t="shared" ref="V70:V75" si="169">V63</f>
        <v xml:space="preserve">Các tuyến đường giao thông đấu nối trực tiếp ra </v>
      </c>
      <c r="W70" s="83" t="str">
        <f t="shared" ref="W70:X75" si="170">W69</f>
        <v>Đường Nam Cao</v>
      </c>
      <c r="X70" s="83" t="str">
        <f t="shared" si="170"/>
        <v xml:space="preserve"> đoạn từ Quốc lộ 51</v>
      </c>
      <c r="Y70" s="83" t="str">
        <f t="shared" ref="Y70:Y75" si="171">Y69</f>
        <v xml:space="preserve"> đến Hết ranh thửa đất số 117, tờ BĐĐC số 102 về bên phải và hết ranh thửa đất số 120, tờ BĐĐC số 102 về bên trái, phường Phước Tân</v>
      </c>
      <c r="Z70" s="83" t="str">
        <f>Z63</f>
        <v xml:space="preserve"> có hiện trạng là đường nhựa, bê tông xi măng:</v>
      </c>
      <c r="AA70" s="83" t="str">
        <f>AA63</f>
        <v>- Có bề rộng ≥5m, cách đường giao thông ≤600m.</v>
      </c>
      <c r="AB70" s="83" t="str">
        <f>AB63</f>
        <v>- Có bề rộng từ ≥3m đến &lt;5m, cách đường giao thông ≤400m.</v>
      </c>
      <c r="AC70" s="83">
        <f>AC63</f>
        <v>0</v>
      </c>
    </row>
    <row r="71" spans="1:29" s="17" customFormat="1" ht="78.75">
      <c r="A71" s="113">
        <f t="shared" si="4"/>
        <v>66</v>
      </c>
      <c r="B71" s="113" t="str">
        <f t="shared" si="159"/>
        <v>VT3</v>
      </c>
      <c r="C71" s="113" t="str">
        <f t="shared" si="160"/>
        <v>BH141DT</v>
      </c>
      <c r="D71" s="140" t="str">
        <f>V71&amp;W71&amp;X71&amp;Y71&amp;Z71&amp;"
"&amp;AA71&amp;"
"&amp;AB71&amp;"
"&amp;AC71</f>
        <v>Các tuyến đường giao thông đấu nối trực tiếp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71" s="140"/>
      <c r="F71" s="140"/>
      <c r="G71" s="134">
        <v>3700</v>
      </c>
      <c r="H71" s="134">
        <v>2600</v>
      </c>
      <c r="I71" s="134">
        <v>2200</v>
      </c>
      <c r="J71" s="135">
        <f>VLOOKUP(C71,'[2]1. MA DO'!$E$5:$AB$1933,23,0)</f>
        <v>1.18</v>
      </c>
      <c r="K71" s="136">
        <f t="shared" ref="K71:K134" si="172">J71</f>
        <v>1.18</v>
      </c>
      <c r="L71" s="136">
        <f t="shared" ref="L71:L134" si="173">J71</f>
        <v>1.18</v>
      </c>
      <c r="M71" s="93">
        <f t="shared" si="161"/>
        <v>8000</v>
      </c>
      <c r="N71" s="93">
        <f t="shared" si="162"/>
        <v>4000</v>
      </c>
      <c r="O71" s="93">
        <f t="shared" si="163"/>
        <v>2900</v>
      </c>
      <c r="P71" s="93">
        <f t="shared" si="164"/>
        <v>1800</v>
      </c>
      <c r="Q71" s="53">
        <f t="shared" si="165"/>
        <v>10200</v>
      </c>
      <c r="R71" s="53">
        <f t="shared" si="166"/>
        <v>5100</v>
      </c>
      <c r="S71" s="53">
        <f t="shared" si="167"/>
        <v>3700</v>
      </c>
      <c r="T71" s="53">
        <f t="shared" si="168"/>
        <v>2300</v>
      </c>
      <c r="U71" s="83">
        <f t="shared" si="168"/>
        <v>0</v>
      </c>
      <c r="V71" s="83" t="str">
        <f t="shared" si="169"/>
        <v xml:space="preserve">Các tuyến đường giao thông đấu nối trực tiếp ra </v>
      </c>
      <c r="W71" s="83" t="str">
        <f t="shared" si="170"/>
        <v>Đường Nam Cao</v>
      </c>
      <c r="X71" s="83" t="str">
        <f t="shared" si="170"/>
        <v xml:space="preserve"> đoạn từ Quốc lộ 51</v>
      </c>
      <c r="Y71" s="83" t="str">
        <f t="shared" si="171"/>
        <v xml:space="preserve"> đến Hết ranh thửa đất số 117, tờ BĐĐC số 102 về bên phải và hết ranh thửa đất số 120, tờ BĐĐC số 102 về bên trái, phường Phước Tân</v>
      </c>
      <c r="Z71" s="83" t="str">
        <f t="shared" ref="Z71:AC71" si="174">Z64</f>
        <v xml:space="preserve"> có hiện trạng là đường nhựa, bê tông xi măng:</v>
      </c>
      <c r="AA71" s="83" t="str">
        <f t="shared" si="174"/>
        <v>- Có bề rộng ≥5m, cách đường giao thông &gt;600m.</v>
      </c>
      <c r="AB71" s="83" t="str">
        <f t="shared" si="174"/>
        <v>- Có bề rộng từ ≥3m đến &lt;5m, cách đường giao thông từ &gt;400m đến ≤600m.</v>
      </c>
      <c r="AC71" s="83" t="str">
        <f t="shared" si="174"/>
        <v>- Có bề rộng &lt;3m, cách đường giao thông ≤200m.</v>
      </c>
    </row>
    <row r="72" spans="1:29" s="17" customFormat="1" ht="94.5">
      <c r="A72" s="113">
        <f t="shared" ref="A72:A135" si="175">A71+1</f>
        <v>67</v>
      </c>
      <c r="B72" s="113" t="str">
        <f t="shared" si="159"/>
        <v>VT4</v>
      </c>
      <c r="C72" s="113" t="str">
        <f t="shared" si="160"/>
        <v>BH141DT</v>
      </c>
      <c r="D72" s="140" t="str">
        <f>V72&amp;W72&amp;X72&amp;Y72&amp;Z72</f>
        <v>Các tuyến đường giao thông đấu nối trực tiếp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từ ≥3m đến &lt;5m, cách đường giao thông &gt;600m.
- Có bề rộng &lt;3m, cách đường giao thông &gt;200m.</v>
      </c>
      <c r="E72" s="140"/>
      <c r="F72" s="140"/>
      <c r="G72" s="134">
        <v>2300</v>
      </c>
      <c r="H72" s="134">
        <v>1600</v>
      </c>
      <c r="I72" s="134">
        <v>1400</v>
      </c>
      <c r="J72" s="135">
        <f>VLOOKUP(C72,'[2]1. MA DO'!$E$5:$AB$1933,23,0)</f>
        <v>1.18</v>
      </c>
      <c r="K72" s="136">
        <f t="shared" si="172"/>
        <v>1.18</v>
      </c>
      <c r="L72" s="136">
        <f t="shared" si="173"/>
        <v>1.18</v>
      </c>
      <c r="M72" s="93">
        <f t="shared" si="161"/>
        <v>8000</v>
      </c>
      <c r="N72" s="93">
        <f t="shared" si="162"/>
        <v>4000</v>
      </c>
      <c r="O72" s="93">
        <f t="shared" si="163"/>
        <v>2900</v>
      </c>
      <c r="P72" s="93">
        <f t="shared" si="164"/>
        <v>1800</v>
      </c>
      <c r="Q72" s="53">
        <f t="shared" si="165"/>
        <v>10200</v>
      </c>
      <c r="R72" s="53">
        <f t="shared" si="166"/>
        <v>5100</v>
      </c>
      <c r="S72" s="53">
        <f t="shared" si="167"/>
        <v>3700</v>
      </c>
      <c r="T72" s="53">
        <f t="shared" si="168"/>
        <v>2300</v>
      </c>
      <c r="U72" s="83">
        <f t="shared" si="168"/>
        <v>0</v>
      </c>
      <c r="V72" s="83" t="str">
        <f t="shared" si="169"/>
        <v xml:space="preserve">Các tuyến đường giao thông đấu nối trực tiếp ra </v>
      </c>
      <c r="W72" s="83" t="str">
        <f t="shared" si="170"/>
        <v>Đường Nam Cao</v>
      </c>
      <c r="X72" s="83" t="str">
        <f t="shared" si="170"/>
        <v xml:space="preserve"> đoạn từ Quốc lộ 51</v>
      </c>
      <c r="Y72" s="83" t="str">
        <f t="shared" si="171"/>
        <v xml:space="preserve"> đến Hết ranh thửa đất số 117, tờ BĐĐC số 102 về bên phải và hết ranh thửa đất số 120, tờ BĐĐC số 102 về bên trái, phường Phước Tân</v>
      </c>
      <c r="Z72" s="83" t="str">
        <f t="shared" ref="Z72:AC72" si="176">Z65</f>
        <v xml:space="preserve"> có hiện trạng là đường nhựa, bê tông xi măng:
- Có bề rộng từ ≥3m đến &lt;5m, cách đường giao thông &gt;600m.
- Có bề rộng &lt;3m, cách đường giao thông &gt;200m.</v>
      </c>
      <c r="AA72" s="83">
        <f t="shared" si="176"/>
        <v>0</v>
      </c>
      <c r="AB72" s="83">
        <f t="shared" si="176"/>
        <v>0</v>
      </c>
      <c r="AC72" s="83">
        <f t="shared" si="176"/>
        <v>0</v>
      </c>
    </row>
    <row r="73" spans="1:29" s="17" customFormat="1" ht="94.5">
      <c r="A73" s="113">
        <f t="shared" si="175"/>
        <v>68</v>
      </c>
      <c r="B73" s="113" t="str">
        <f t="shared" si="159"/>
        <v>VT2*0,8</v>
      </c>
      <c r="C73" s="113" t="str">
        <f t="shared" si="160"/>
        <v>BH141DT</v>
      </c>
      <c r="D73" s="140" t="str">
        <f>V73&amp;W73&amp;X73&amp;Y73&amp;Z73&amp;"
"&amp;AA73&amp;"
"
&amp;AB73</f>
        <v>Các tuyến đường giao thông không đấu nối trực tiếp và thông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≤600m.
- Có bề rộng từ ≥3m đến &lt;5m, cách đường giao thông ≤400m.</v>
      </c>
      <c r="E73" s="140"/>
      <c r="F73" s="140"/>
      <c r="G73" s="134">
        <v>4600</v>
      </c>
      <c r="H73" s="134">
        <v>3200</v>
      </c>
      <c r="I73" s="134">
        <v>2800</v>
      </c>
      <c r="J73" s="135">
        <f>VLOOKUP(C73,'[2]1. MA DO'!$E$5:$AB$1933,23,0)</f>
        <v>1.18</v>
      </c>
      <c r="K73" s="136">
        <f t="shared" si="172"/>
        <v>1.18</v>
      </c>
      <c r="L73" s="136">
        <f t="shared" si="173"/>
        <v>1.18</v>
      </c>
      <c r="M73" s="93">
        <f t="shared" si="161"/>
        <v>8000</v>
      </c>
      <c r="N73" s="93">
        <f t="shared" si="162"/>
        <v>4000</v>
      </c>
      <c r="O73" s="93">
        <f t="shared" si="163"/>
        <v>2900</v>
      </c>
      <c r="P73" s="93">
        <f t="shared" si="164"/>
        <v>1800</v>
      </c>
      <c r="Q73" s="53">
        <f t="shared" si="165"/>
        <v>10200</v>
      </c>
      <c r="R73" s="53">
        <f t="shared" si="166"/>
        <v>5100</v>
      </c>
      <c r="S73" s="53">
        <f t="shared" si="167"/>
        <v>3700</v>
      </c>
      <c r="T73" s="53">
        <f t="shared" si="168"/>
        <v>2300</v>
      </c>
      <c r="U73" s="83">
        <f t="shared" si="168"/>
        <v>0</v>
      </c>
      <c r="V73" s="83" t="str">
        <f t="shared" si="169"/>
        <v xml:space="preserve">Các tuyến đường giao thông không đấu nối trực tiếp và thông ra </v>
      </c>
      <c r="W73" s="83" t="str">
        <f t="shared" si="170"/>
        <v>Đường Nam Cao</v>
      </c>
      <c r="X73" s="83" t="str">
        <f t="shared" si="170"/>
        <v xml:space="preserve"> đoạn từ Quốc lộ 51</v>
      </c>
      <c r="Y73" s="83" t="str">
        <f t="shared" si="171"/>
        <v xml:space="preserve"> đến Hết ranh thửa đất số 117, tờ BĐĐC số 102 về bên phải và hết ranh thửa đất số 120, tờ BĐĐC số 102 về bên trái, phường Phước Tân</v>
      </c>
      <c r="Z73" s="83" t="str">
        <f t="shared" ref="Z73:AC73" si="177">Z66</f>
        <v xml:space="preserve"> có hiện trạng là đường nhựa, bê tông xi măng:</v>
      </c>
      <c r="AA73" s="83" t="str">
        <f t="shared" si="177"/>
        <v>- Có bề rộng ≥5m, cách đường giao thông ≤600m.</v>
      </c>
      <c r="AB73" s="83" t="str">
        <f t="shared" si="177"/>
        <v>- Có bề rộng từ ≥3m đến &lt;5m, cách đường giao thông ≤400m.</v>
      </c>
      <c r="AC73" s="83">
        <f t="shared" si="177"/>
        <v>0</v>
      </c>
    </row>
    <row r="74" spans="1:29" s="17" customFormat="1" ht="94.5">
      <c r="A74" s="113">
        <f t="shared" si="175"/>
        <v>69</v>
      </c>
      <c r="B74" s="113" t="str">
        <f t="shared" si="159"/>
        <v>VT3*0,8</v>
      </c>
      <c r="C74" s="113" t="str">
        <f t="shared" si="160"/>
        <v>BH141DT</v>
      </c>
      <c r="D74" s="140" t="str">
        <f>V74&amp;W74&amp;X74&amp;Y74&amp;Z74&amp;"
"&amp;AA74&amp;"
"
&amp;AB74&amp;"
"&amp;AC74</f>
        <v>Các tuyến đường giao thông không đấu nối trực tiếp và thông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74" s="140"/>
      <c r="F74" s="140"/>
      <c r="G74" s="134">
        <v>3300</v>
      </c>
      <c r="H74" s="134">
        <v>2300</v>
      </c>
      <c r="I74" s="134">
        <v>2000</v>
      </c>
      <c r="J74" s="135">
        <f>VLOOKUP(C74,'[2]1. MA DO'!$E$5:$AB$1933,23,0)</f>
        <v>1.18</v>
      </c>
      <c r="K74" s="136">
        <f t="shared" si="172"/>
        <v>1.18</v>
      </c>
      <c r="L74" s="136">
        <f t="shared" si="173"/>
        <v>1.18</v>
      </c>
      <c r="M74" s="93">
        <f t="shared" si="161"/>
        <v>8000</v>
      </c>
      <c r="N74" s="93">
        <f t="shared" si="162"/>
        <v>4000</v>
      </c>
      <c r="O74" s="93">
        <f t="shared" si="163"/>
        <v>2900</v>
      </c>
      <c r="P74" s="93">
        <f t="shared" si="164"/>
        <v>1800</v>
      </c>
      <c r="Q74" s="53">
        <f t="shared" si="165"/>
        <v>10200</v>
      </c>
      <c r="R74" s="53">
        <f t="shared" si="166"/>
        <v>5100</v>
      </c>
      <c r="S74" s="53">
        <f t="shared" si="167"/>
        <v>3700</v>
      </c>
      <c r="T74" s="53">
        <f t="shared" si="168"/>
        <v>2300</v>
      </c>
      <c r="U74" s="83">
        <f t="shared" si="168"/>
        <v>0</v>
      </c>
      <c r="V74" s="83" t="str">
        <f t="shared" si="169"/>
        <v xml:space="preserve">Các tuyến đường giao thông không đấu nối trực tiếp và thông ra </v>
      </c>
      <c r="W74" s="83" t="str">
        <f t="shared" si="170"/>
        <v>Đường Nam Cao</v>
      </c>
      <c r="X74" s="83" t="str">
        <f t="shared" si="170"/>
        <v xml:space="preserve"> đoạn từ Quốc lộ 51</v>
      </c>
      <c r="Y74" s="83" t="str">
        <f t="shared" si="171"/>
        <v xml:space="preserve"> đến Hết ranh thửa đất số 117, tờ BĐĐC số 102 về bên phải và hết ranh thửa đất số 120, tờ BĐĐC số 102 về bên trái, phường Phước Tân</v>
      </c>
      <c r="Z74" s="83" t="str">
        <f t="shared" ref="Z74:AC74" si="178">Z67</f>
        <v xml:space="preserve"> có hiện trạng là đường nhựa, bê tông xi măng:</v>
      </c>
      <c r="AA74" s="83" t="str">
        <f t="shared" si="178"/>
        <v>- Có bề rộng ≥5m, cách đường giao thông &gt;600m.</v>
      </c>
      <c r="AB74" s="83" t="str">
        <f t="shared" si="178"/>
        <v>- Có bề rộng từ ≥3m đến &lt;5m, cách đường giao thông từ &gt;400m đến ≤600m.</v>
      </c>
      <c r="AC74" s="83" t="str">
        <f t="shared" si="178"/>
        <v>- Có bề rộng &lt;3m, cách đường giao thông ≤200m.</v>
      </c>
    </row>
    <row r="75" spans="1:29" s="17" customFormat="1" ht="94.5">
      <c r="A75" s="113">
        <f t="shared" si="175"/>
        <v>70</v>
      </c>
      <c r="B75" s="113" t="str">
        <f t="shared" si="159"/>
        <v>VT4*0,8</v>
      </c>
      <c r="C75" s="113" t="str">
        <f t="shared" si="160"/>
        <v>BH141DT</v>
      </c>
      <c r="D75" s="140" t="str">
        <f>V75&amp;W75&amp;X75&amp;Y75&amp;Z75</f>
        <v>Các tuyến đường giao thông không đấu nối trực tiếp và thông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từ ≥3m đến &lt;5m, cách đường giao thông &gt;600m.
- Có bề rộng &lt;3m, cách đường giao thông &gt; 200m.</v>
      </c>
      <c r="E75" s="140"/>
      <c r="F75" s="140"/>
      <c r="G75" s="134">
        <v>2100</v>
      </c>
      <c r="H75" s="134">
        <v>1500</v>
      </c>
      <c r="I75" s="134">
        <v>1300</v>
      </c>
      <c r="J75" s="135">
        <f>VLOOKUP(C75,'[2]1. MA DO'!$E$5:$AB$1933,23,0)</f>
        <v>1.18</v>
      </c>
      <c r="K75" s="136">
        <f t="shared" si="172"/>
        <v>1.18</v>
      </c>
      <c r="L75" s="136">
        <f t="shared" si="173"/>
        <v>1.18</v>
      </c>
      <c r="M75" s="93">
        <f t="shared" si="161"/>
        <v>8000</v>
      </c>
      <c r="N75" s="93">
        <f t="shared" si="162"/>
        <v>4000</v>
      </c>
      <c r="O75" s="93">
        <f t="shared" si="163"/>
        <v>2900</v>
      </c>
      <c r="P75" s="93">
        <f t="shared" si="164"/>
        <v>1800</v>
      </c>
      <c r="Q75" s="53">
        <f t="shared" si="165"/>
        <v>10200</v>
      </c>
      <c r="R75" s="53">
        <f t="shared" si="166"/>
        <v>5100</v>
      </c>
      <c r="S75" s="53">
        <f t="shared" si="167"/>
        <v>3700</v>
      </c>
      <c r="T75" s="53">
        <f t="shared" si="168"/>
        <v>2300</v>
      </c>
      <c r="U75" s="83">
        <f t="shared" si="168"/>
        <v>0</v>
      </c>
      <c r="V75" s="83" t="str">
        <f t="shared" si="169"/>
        <v xml:space="preserve">Các tuyến đường giao thông không đấu nối trực tiếp và thông ra </v>
      </c>
      <c r="W75" s="83" t="str">
        <f t="shared" si="170"/>
        <v>Đường Nam Cao</v>
      </c>
      <c r="X75" s="83" t="str">
        <f t="shared" si="170"/>
        <v xml:space="preserve"> đoạn từ Quốc lộ 51</v>
      </c>
      <c r="Y75" s="83" t="str">
        <f t="shared" si="171"/>
        <v xml:space="preserve"> đến Hết ranh thửa đất số 117, tờ BĐĐC số 102 về bên phải và hết ranh thửa đất số 120, tờ BĐĐC số 102 về bên trái, phường Phước Tân</v>
      </c>
      <c r="Z75" s="83" t="str">
        <f t="shared" ref="Z75:AC75" si="179">Z68</f>
        <v xml:space="preserve"> có hiện trạng là đường nhựa, bê tông xi măng:
- Có bề rộng từ ≥3m đến &lt;5m, cách đường giao thông &gt;600m.
- Có bề rộng &lt;3m, cách đường giao thông &gt; 200m.</v>
      </c>
      <c r="AA75" s="83">
        <f t="shared" si="179"/>
        <v>0</v>
      </c>
      <c r="AB75" s="83">
        <f t="shared" si="179"/>
        <v>0</v>
      </c>
      <c r="AC75" s="83">
        <f t="shared" si="179"/>
        <v>0</v>
      </c>
    </row>
    <row r="76" spans="1:29" s="17" customFormat="1" ht="78.75">
      <c r="A76" s="113">
        <f t="shared" si="175"/>
        <v>71</v>
      </c>
      <c r="B76" s="113" t="str">
        <f>'Đầu vào (2)'!G71</f>
        <v>BH144DT</v>
      </c>
      <c r="C76" s="113" t="str">
        <f>$B$76</f>
        <v>BH144DT</v>
      </c>
      <c r="D76" s="124" t="str">
        <f>'Đầu vào (2)'!H71</f>
        <v>Đường Hoàng Đình Cận</v>
      </c>
      <c r="E76" s="124" t="str">
        <f>'Đầu vào (2)'!I71</f>
        <v>Quốc lộ 51</v>
      </c>
      <c r="F76" s="124" t="str">
        <f>'Đầu vào (2)'!K71</f>
        <v>Hết ranh thửa đất số 242, tờ BĐĐC số 88 về bên phải và hết ranh thửa đất số 271, tờ BĐĐC số 88 về bên trái, phường Phước Tân</v>
      </c>
      <c r="G76" s="133">
        <v>10200</v>
      </c>
      <c r="H76" s="134">
        <v>7100</v>
      </c>
      <c r="I76" s="134">
        <v>6100</v>
      </c>
      <c r="J76" s="135">
        <f>VLOOKUP(C76,'[2]1. MA DO'!$E$5:$AB$1933,23,0)</f>
        <v>1.1299999999999999</v>
      </c>
      <c r="K76" s="136">
        <f t="shared" si="172"/>
        <v>1.1299999999999999</v>
      </c>
      <c r="L76" s="136">
        <f t="shared" si="173"/>
        <v>1.1299999999999999</v>
      </c>
      <c r="M76" s="93">
        <f>'Đầu vào (2)'!L71</f>
        <v>8000</v>
      </c>
      <c r="N76" s="93">
        <f>'Đầu vào (2)'!M71</f>
        <v>4000</v>
      </c>
      <c r="O76" s="93">
        <f>'Đầu vào (2)'!N71</f>
        <v>2900</v>
      </c>
      <c r="P76" s="93">
        <f>'Đầu vào (2)'!O71</f>
        <v>1800</v>
      </c>
      <c r="Q76" s="53">
        <f>VLOOKUP(B76,'[3]Giá đề xuất ODT'!$G$11:$AD$2233,21,0)</f>
        <v>10200</v>
      </c>
      <c r="R76" s="53">
        <f>VLOOKUP(B76,'[3]Giá đề xuất ODT'!$G$11:$AD$2233,22,0)</f>
        <v>5100</v>
      </c>
      <c r="S76" s="53">
        <f>VLOOKUP(B76,'[3]Giá đề xuất ODT'!$G$11:$AD$2233,23,0)</f>
        <v>3700</v>
      </c>
      <c r="T76" s="53">
        <f>VLOOKUP(B76,'[3]Giá đề xuất ODT'!$G$11:$AD$2233,24,0)</f>
        <v>2300</v>
      </c>
      <c r="U76" s="86"/>
      <c r="V76" s="83"/>
      <c r="W76" s="83" t="str">
        <f>D76</f>
        <v>Đường Hoàng Đình Cận</v>
      </c>
      <c r="X76" s="83" t="str">
        <f>" đoạn từ "&amp;E76</f>
        <v xml:space="preserve"> đoạn từ Quốc lộ 51</v>
      </c>
      <c r="Y76" s="83" t="str">
        <f>" đến "&amp;F76</f>
        <v xml:space="preserve"> đến Hết ranh thửa đất số 242, tờ BĐĐC số 88 về bên phải và hết ranh thửa đất số 271, tờ BĐĐC số 88 về bên trái, phường Phước Tân</v>
      </c>
      <c r="Z76" s="83"/>
      <c r="AA76" s="83"/>
      <c r="AB76" s="83"/>
      <c r="AC76" s="83">
        <v>0</v>
      </c>
    </row>
    <row r="77" spans="1:29" s="17" customFormat="1" ht="78.75">
      <c r="A77" s="113">
        <f t="shared" si="175"/>
        <v>72</v>
      </c>
      <c r="B77" s="113" t="str">
        <f t="shared" ref="B77:B82" si="180">B70</f>
        <v>VT2</v>
      </c>
      <c r="C77" s="113" t="str">
        <f t="shared" ref="C77:C82" si="181">$B$76</f>
        <v>BH144DT</v>
      </c>
      <c r="D77" s="140" t="str">
        <f>V77&amp;W77&amp;X77&amp;Y77&amp;Z77&amp;"
"&amp;AA77&amp;"
"
&amp;AB77</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≤600m.
- Có bề rộng từ ≥3m đến &lt;5m, cách đường giao thông ≤400m.</v>
      </c>
      <c r="E77" s="140"/>
      <c r="F77" s="140"/>
      <c r="G77" s="134">
        <v>5100</v>
      </c>
      <c r="H77" s="134">
        <v>3600</v>
      </c>
      <c r="I77" s="134">
        <v>3100</v>
      </c>
      <c r="J77" s="135">
        <f>VLOOKUP(C77,'[2]1. MA DO'!$E$5:$AB$1933,23,0)</f>
        <v>1.1299999999999999</v>
      </c>
      <c r="K77" s="136">
        <f t="shared" si="172"/>
        <v>1.1299999999999999</v>
      </c>
      <c r="L77" s="136">
        <f t="shared" si="173"/>
        <v>1.1299999999999999</v>
      </c>
      <c r="M77" s="93">
        <f t="shared" ref="M77:M82" si="182">M76</f>
        <v>8000</v>
      </c>
      <c r="N77" s="93">
        <f t="shared" ref="N77:N82" si="183">N76</f>
        <v>4000</v>
      </c>
      <c r="O77" s="93">
        <f t="shared" ref="O77:O82" si="184">O76</f>
        <v>2900</v>
      </c>
      <c r="P77" s="93">
        <f t="shared" ref="P77:P82" si="185">P76</f>
        <v>1800</v>
      </c>
      <c r="Q77" s="53">
        <f t="shared" ref="Q77:Q82" si="186">Q76</f>
        <v>10200</v>
      </c>
      <c r="R77" s="53">
        <f t="shared" ref="R77:R82" si="187">R76</f>
        <v>5100</v>
      </c>
      <c r="S77" s="53">
        <f t="shared" ref="S77:S82" si="188">S76</f>
        <v>3700</v>
      </c>
      <c r="T77" s="53">
        <f t="shared" ref="T77:U82" si="189">T76</f>
        <v>2300</v>
      </c>
      <c r="U77" s="83">
        <f t="shared" si="189"/>
        <v>0</v>
      </c>
      <c r="V77" s="83" t="str">
        <f t="shared" ref="V77:V82" si="190">V70</f>
        <v xml:space="preserve">Các tuyến đường giao thông đấu nối trực tiếp ra </v>
      </c>
      <c r="W77" s="83" t="str">
        <f t="shared" ref="W77:X82" si="191">W76</f>
        <v>Đường Hoàng Đình Cận</v>
      </c>
      <c r="X77" s="83" t="str">
        <f t="shared" si="191"/>
        <v xml:space="preserve"> đoạn từ Quốc lộ 51</v>
      </c>
      <c r="Y77" s="83" t="str">
        <f t="shared" ref="Y77:Y82" si="192">Y76</f>
        <v xml:space="preserve"> đến Hết ranh thửa đất số 242, tờ BĐĐC số 88 về bên phải và hết ranh thửa đất số 271, tờ BĐĐC số 88 về bên trái, phường Phước Tân</v>
      </c>
      <c r="Z77" s="83" t="str">
        <f>Z70</f>
        <v xml:space="preserve"> có hiện trạng là đường nhựa, bê tông xi măng:</v>
      </c>
      <c r="AA77" s="83" t="str">
        <f>AA70</f>
        <v>- Có bề rộng ≥5m, cách đường giao thông ≤600m.</v>
      </c>
      <c r="AB77" s="83" t="str">
        <f>AB70</f>
        <v>- Có bề rộng từ ≥3m đến &lt;5m, cách đường giao thông ≤400m.</v>
      </c>
      <c r="AC77" s="83">
        <f>AC70</f>
        <v>0</v>
      </c>
    </row>
    <row r="78" spans="1:29" s="17" customFormat="1" ht="78.75">
      <c r="A78" s="113">
        <f t="shared" si="175"/>
        <v>73</v>
      </c>
      <c r="B78" s="113" t="str">
        <f t="shared" si="180"/>
        <v>VT3</v>
      </c>
      <c r="C78" s="113" t="str">
        <f t="shared" si="181"/>
        <v>BH144DT</v>
      </c>
      <c r="D78" s="140" t="str">
        <f>V78&amp;W78&amp;X78&amp;Y78&amp;Z78&amp;"
"&amp;AA78&amp;"
"&amp;AB78&amp;"
"&amp;AC78</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78" s="140"/>
      <c r="F78" s="140"/>
      <c r="G78" s="134">
        <v>3700</v>
      </c>
      <c r="H78" s="134">
        <v>2600</v>
      </c>
      <c r="I78" s="134">
        <v>2200</v>
      </c>
      <c r="J78" s="135">
        <f>VLOOKUP(C78,'[2]1. MA DO'!$E$5:$AB$1933,23,0)</f>
        <v>1.1299999999999999</v>
      </c>
      <c r="K78" s="136">
        <f t="shared" si="172"/>
        <v>1.1299999999999999</v>
      </c>
      <c r="L78" s="136">
        <f t="shared" si="173"/>
        <v>1.1299999999999999</v>
      </c>
      <c r="M78" s="93">
        <f t="shared" si="182"/>
        <v>8000</v>
      </c>
      <c r="N78" s="93">
        <f t="shared" si="183"/>
        <v>4000</v>
      </c>
      <c r="O78" s="93">
        <f t="shared" si="184"/>
        <v>2900</v>
      </c>
      <c r="P78" s="93">
        <f t="shared" si="185"/>
        <v>1800</v>
      </c>
      <c r="Q78" s="53">
        <f t="shared" si="186"/>
        <v>10200</v>
      </c>
      <c r="R78" s="53">
        <f t="shared" si="187"/>
        <v>5100</v>
      </c>
      <c r="S78" s="53">
        <f t="shared" si="188"/>
        <v>3700</v>
      </c>
      <c r="T78" s="53">
        <f t="shared" si="189"/>
        <v>2300</v>
      </c>
      <c r="U78" s="83">
        <f t="shared" si="189"/>
        <v>0</v>
      </c>
      <c r="V78" s="83" t="str">
        <f t="shared" si="190"/>
        <v xml:space="preserve">Các tuyến đường giao thông đấu nối trực tiếp ra </v>
      </c>
      <c r="W78" s="83" t="str">
        <f t="shared" si="191"/>
        <v>Đường Hoàng Đình Cận</v>
      </c>
      <c r="X78" s="83" t="str">
        <f t="shared" si="191"/>
        <v xml:space="preserve"> đoạn từ Quốc lộ 51</v>
      </c>
      <c r="Y78" s="83" t="str">
        <f t="shared" si="192"/>
        <v xml:space="preserve"> đến Hết ranh thửa đất số 242, tờ BĐĐC số 88 về bên phải và hết ranh thửa đất số 271, tờ BĐĐC số 88 về bên trái, phường Phước Tân</v>
      </c>
      <c r="Z78" s="83" t="str">
        <f t="shared" ref="Z78:AC78" si="193">Z71</f>
        <v xml:space="preserve"> có hiện trạng là đường nhựa, bê tông xi măng:</v>
      </c>
      <c r="AA78" s="83" t="str">
        <f t="shared" si="193"/>
        <v>- Có bề rộng ≥5m, cách đường giao thông &gt;600m.</v>
      </c>
      <c r="AB78" s="83" t="str">
        <f t="shared" si="193"/>
        <v>- Có bề rộng từ ≥3m đến &lt;5m, cách đường giao thông từ &gt;400m đến ≤600m.</v>
      </c>
      <c r="AC78" s="83" t="str">
        <f t="shared" si="193"/>
        <v>- Có bề rộng &lt;3m, cách đường giao thông ≤200m.</v>
      </c>
    </row>
    <row r="79" spans="1:29" s="17" customFormat="1" ht="94.5">
      <c r="A79" s="113">
        <f t="shared" si="175"/>
        <v>74</v>
      </c>
      <c r="B79" s="113" t="str">
        <f t="shared" si="180"/>
        <v>VT4</v>
      </c>
      <c r="C79" s="113" t="str">
        <f t="shared" si="181"/>
        <v>BH144DT</v>
      </c>
      <c r="D79" s="140" t="str">
        <f>V79&amp;W79&amp;X79&amp;Y79&amp;Z79</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từ ≥3m đến &lt;5m, cách đường giao thông &gt;600m.
- Có bề rộng &lt;3m, cách đường giao thông &gt;200m.</v>
      </c>
      <c r="E79" s="140"/>
      <c r="F79" s="140"/>
      <c r="G79" s="134">
        <v>2300</v>
      </c>
      <c r="H79" s="134">
        <v>1600</v>
      </c>
      <c r="I79" s="134">
        <v>1400</v>
      </c>
      <c r="J79" s="135">
        <f>VLOOKUP(C79,'[2]1. MA DO'!$E$5:$AB$1933,23,0)</f>
        <v>1.1299999999999999</v>
      </c>
      <c r="K79" s="136">
        <f t="shared" si="172"/>
        <v>1.1299999999999999</v>
      </c>
      <c r="L79" s="136">
        <f t="shared" si="173"/>
        <v>1.1299999999999999</v>
      </c>
      <c r="M79" s="93">
        <f t="shared" si="182"/>
        <v>8000</v>
      </c>
      <c r="N79" s="93">
        <f t="shared" si="183"/>
        <v>4000</v>
      </c>
      <c r="O79" s="93">
        <f t="shared" si="184"/>
        <v>2900</v>
      </c>
      <c r="P79" s="93">
        <f t="shared" si="185"/>
        <v>1800</v>
      </c>
      <c r="Q79" s="53">
        <f t="shared" si="186"/>
        <v>10200</v>
      </c>
      <c r="R79" s="53">
        <f t="shared" si="187"/>
        <v>5100</v>
      </c>
      <c r="S79" s="53">
        <f t="shared" si="188"/>
        <v>3700</v>
      </c>
      <c r="T79" s="53">
        <f t="shared" si="189"/>
        <v>2300</v>
      </c>
      <c r="U79" s="83">
        <f t="shared" si="189"/>
        <v>0</v>
      </c>
      <c r="V79" s="83" t="str">
        <f t="shared" si="190"/>
        <v xml:space="preserve">Các tuyến đường giao thông đấu nối trực tiếp ra </v>
      </c>
      <c r="W79" s="83" t="str">
        <f t="shared" si="191"/>
        <v>Đường Hoàng Đình Cận</v>
      </c>
      <c r="X79" s="83" t="str">
        <f t="shared" si="191"/>
        <v xml:space="preserve"> đoạn từ Quốc lộ 51</v>
      </c>
      <c r="Y79" s="83" t="str">
        <f t="shared" si="192"/>
        <v xml:space="preserve"> đến Hết ranh thửa đất số 242, tờ BĐĐC số 88 về bên phải và hết ranh thửa đất số 271, tờ BĐĐC số 88 về bên trái, phường Phước Tân</v>
      </c>
      <c r="Z79" s="83" t="str">
        <f t="shared" ref="Z79:AC79" si="194">Z72</f>
        <v xml:space="preserve"> có hiện trạng là đường nhựa, bê tông xi măng:
- Có bề rộng từ ≥3m đến &lt;5m, cách đường giao thông &gt;600m.
- Có bề rộng &lt;3m, cách đường giao thông &gt;200m.</v>
      </c>
      <c r="AA79" s="83">
        <f t="shared" si="194"/>
        <v>0</v>
      </c>
      <c r="AB79" s="83">
        <f t="shared" si="194"/>
        <v>0</v>
      </c>
      <c r="AC79" s="83">
        <f t="shared" si="194"/>
        <v>0</v>
      </c>
    </row>
    <row r="80" spans="1:29" s="17" customFormat="1" ht="94.5">
      <c r="A80" s="113">
        <f t="shared" si="175"/>
        <v>75</v>
      </c>
      <c r="B80" s="113" t="str">
        <f t="shared" si="180"/>
        <v>VT2*0,8</v>
      </c>
      <c r="C80" s="113" t="str">
        <f t="shared" si="181"/>
        <v>BH144DT</v>
      </c>
      <c r="D80" s="140" t="str">
        <f>V80&amp;W80&amp;X80&amp;Y80&amp;Z80&amp;"
"&amp;AA80&amp;"
"
&amp;AB80</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≤600m.
- Có bề rộng từ ≥3m đến &lt;5m, cách đường giao thông ≤400m.</v>
      </c>
      <c r="E80" s="140"/>
      <c r="F80" s="140"/>
      <c r="G80" s="134">
        <v>4600</v>
      </c>
      <c r="H80" s="134">
        <v>3200</v>
      </c>
      <c r="I80" s="134">
        <v>2800</v>
      </c>
      <c r="J80" s="135">
        <f>VLOOKUP(C80,'[2]1. MA DO'!$E$5:$AB$1933,23,0)</f>
        <v>1.1299999999999999</v>
      </c>
      <c r="K80" s="136">
        <f t="shared" si="172"/>
        <v>1.1299999999999999</v>
      </c>
      <c r="L80" s="136">
        <f t="shared" si="173"/>
        <v>1.1299999999999999</v>
      </c>
      <c r="M80" s="93">
        <f t="shared" si="182"/>
        <v>8000</v>
      </c>
      <c r="N80" s="93">
        <f t="shared" si="183"/>
        <v>4000</v>
      </c>
      <c r="O80" s="93">
        <f t="shared" si="184"/>
        <v>2900</v>
      </c>
      <c r="P80" s="93">
        <f t="shared" si="185"/>
        <v>1800</v>
      </c>
      <c r="Q80" s="53">
        <f t="shared" si="186"/>
        <v>10200</v>
      </c>
      <c r="R80" s="53">
        <f t="shared" si="187"/>
        <v>5100</v>
      </c>
      <c r="S80" s="53">
        <f t="shared" si="188"/>
        <v>3700</v>
      </c>
      <c r="T80" s="53">
        <f t="shared" si="189"/>
        <v>2300</v>
      </c>
      <c r="U80" s="83">
        <f t="shared" si="189"/>
        <v>0</v>
      </c>
      <c r="V80" s="83" t="str">
        <f t="shared" si="190"/>
        <v xml:space="preserve">Các tuyến đường giao thông không đấu nối trực tiếp và thông ra </v>
      </c>
      <c r="W80" s="83" t="str">
        <f t="shared" si="191"/>
        <v>Đường Hoàng Đình Cận</v>
      </c>
      <c r="X80" s="83" t="str">
        <f t="shared" si="191"/>
        <v xml:space="preserve"> đoạn từ Quốc lộ 51</v>
      </c>
      <c r="Y80" s="83" t="str">
        <f t="shared" si="192"/>
        <v xml:space="preserve"> đến Hết ranh thửa đất số 242, tờ BĐĐC số 88 về bên phải và hết ranh thửa đất số 271, tờ BĐĐC số 88 về bên trái, phường Phước Tân</v>
      </c>
      <c r="Z80" s="83" t="str">
        <f t="shared" ref="Z80:AC80" si="195">Z73</f>
        <v xml:space="preserve"> có hiện trạng là đường nhựa, bê tông xi măng:</v>
      </c>
      <c r="AA80" s="83" t="str">
        <f t="shared" si="195"/>
        <v>- Có bề rộng ≥5m, cách đường giao thông ≤600m.</v>
      </c>
      <c r="AB80" s="83" t="str">
        <f t="shared" si="195"/>
        <v>- Có bề rộng từ ≥3m đến &lt;5m, cách đường giao thông ≤400m.</v>
      </c>
      <c r="AC80" s="83">
        <f t="shared" si="195"/>
        <v>0</v>
      </c>
    </row>
    <row r="81" spans="1:29" s="17" customFormat="1" ht="94.5">
      <c r="A81" s="113">
        <f t="shared" si="175"/>
        <v>76</v>
      </c>
      <c r="B81" s="113" t="str">
        <f t="shared" si="180"/>
        <v>VT3*0,8</v>
      </c>
      <c r="C81" s="113" t="str">
        <f t="shared" si="181"/>
        <v>BH144DT</v>
      </c>
      <c r="D81" s="140" t="str">
        <f>V81&amp;W81&amp;X81&amp;Y81&amp;Z81&amp;"
"&amp;AA81&amp;"
"
&amp;AB81&amp;"
"&amp;AC81</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81" s="140"/>
      <c r="F81" s="140"/>
      <c r="G81" s="134">
        <v>3300</v>
      </c>
      <c r="H81" s="134">
        <v>2300</v>
      </c>
      <c r="I81" s="134">
        <v>2000</v>
      </c>
      <c r="J81" s="135">
        <f>VLOOKUP(C81,'[2]1. MA DO'!$E$5:$AB$1933,23,0)</f>
        <v>1.1299999999999999</v>
      </c>
      <c r="K81" s="136">
        <f t="shared" si="172"/>
        <v>1.1299999999999999</v>
      </c>
      <c r="L81" s="136">
        <f t="shared" si="173"/>
        <v>1.1299999999999999</v>
      </c>
      <c r="M81" s="93">
        <f t="shared" si="182"/>
        <v>8000</v>
      </c>
      <c r="N81" s="93">
        <f t="shared" si="183"/>
        <v>4000</v>
      </c>
      <c r="O81" s="93">
        <f t="shared" si="184"/>
        <v>2900</v>
      </c>
      <c r="P81" s="93">
        <f t="shared" si="185"/>
        <v>1800</v>
      </c>
      <c r="Q81" s="53">
        <f t="shared" si="186"/>
        <v>10200</v>
      </c>
      <c r="R81" s="53">
        <f t="shared" si="187"/>
        <v>5100</v>
      </c>
      <c r="S81" s="53">
        <f t="shared" si="188"/>
        <v>3700</v>
      </c>
      <c r="T81" s="53">
        <f t="shared" si="189"/>
        <v>2300</v>
      </c>
      <c r="U81" s="83">
        <f t="shared" si="189"/>
        <v>0</v>
      </c>
      <c r="V81" s="83" t="str">
        <f t="shared" si="190"/>
        <v xml:space="preserve">Các tuyến đường giao thông không đấu nối trực tiếp và thông ra </v>
      </c>
      <c r="W81" s="83" t="str">
        <f t="shared" si="191"/>
        <v>Đường Hoàng Đình Cận</v>
      </c>
      <c r="X81" s="83" t="str">
        <f t="shared" si="191"/>
        <v xml:space="preserve"> đoạn từ Quốc lộ 51</v>
      </c>
      <c r="Y81" s="83" t="str">
        <f t="shared" si="192"/>
        <v xml:space="preserve"> đến Hết ranh thửa đất số 242, tờ BĐĐC số 88 về bên phải và hết ranh thửa đất số 271, tờ BĐĐC số 88 về bên trái, phường Phước Tân</v>
      </c>
      <c r="Z81" s="83" t="str">
        <f t="shared" ref="Z81:AC81" si="196">Z74</f>
        <v xml:space="preserve"> có hiện trạng là đường nhựa, bê tông xi măng:</v>
      </c>
      <c r="AA81" s="83" t="str">
        <f t="shared" si="196"/>
        <v>- Có bề rộng ≥5m, cách đường giao thông &gt;600m.</v>
      </c>
      <c r="AB81" s="83" t="str">
        <f t="shared" si="196"/>
        <v>- Có bề rộng từ ≥3m đến &lt;5m, cách đường giao thông từ &gt;400m đến ≤600m.</v>
      </c>
      <c r="AC81" s="83" t="str">
        <f t="shared" si="196"/>
        <v>- Có bề rộng &lt;3m, cách đường giao thông ≤200m.</v>
      </c>
    </row>
    <row r="82" spans="1:29" s="17" customFormat="1" ht="94.5">
      <c r="A82" s="113">
        <f t="shared" si="175"/>
        <v>77</v>
      </c>
      <c r="B82" s="113" t="str">
        <f t="shared" si="180"/>
        <v>VT4*0,8</v>
      </c>
      <c r="C82" s="113" t="str">
        <f t="shared" si="181"/>
        <v>BH144DT</v>
      </c>
      <c r="D82" s="140" t="str">
        <f>V82&amp;W82&amp;X82&amp;Y82&amp;Z82</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từ ≥3m đến &lt;5m, cách đường giao thông &gt;600m.
- Có bề rộng &lt;3m, cách đường giao thông &gt; 200m.</v>
      </c>
      <c r="E82" s="140"/>
      <c r="F82" s="140"/>
      <c r="G82" s="134">
        <v>2100</v>
      </c>
      <c r="H82" s="134">
        <v>1500</v>
      </c>
      <c r="I82" s="134">
        <v>1300</v>
      </c>
      <c r="J82" s="135">
        <f>VLOOKUP(C82,'[2]1. MA DO'!$E$5:$AB$1933,23,0)</f>
        <v>1.1299999999999999</v>
      </c>
      <c r="K82" s="136">
        <f t="shared" si="172"/>
        <v>1.1299999999999999</v>
      </c>
      <c r="L82" s="136">
        <f t="shared" si="173"/>
        <v>1.1299999999999999</v>
      </c>
      <c r="M82" s="93">
        <f t="shared" si="182"/>
        <v>8000</v>
      </c>
      <c r="N82" s="93">
        <f t="shared" si="183"/>
        <v>4000</v>
      </c>
      <c r="O82" s="93">
        <f t="shared" si="184"/>
        <v>2900</v>
      </c>
      <c r="P82" s="93">
        <f t="shared" si="185"/>
        <v>1800</v>
      </c>
      <c r="Q82" s="53">
        <f t="shared" si="186"/>
        <v>10200</v>
      </c>
      <c r="R82" s="53">
        <f t="shared" si="187"/>
        <v>5100</v>
      </c>
      <c r="S82" s="53">
        <f t="shared" si="188"/>
        <v>3700</v>
      </c>
      <c r="T82" s="53">
        <f t="shared" si="189"/>
        <v>2300</v>
      </c>
      <c r="U82" s="83">
        <f t="shared" si="189"/>
        <v>0</v>
      </c>
      <c r="V82" s="83" t="str">
        <f t="shared" si="190"/>
        <v xml:space="preserve">Các tuyến đường giao thông không đấu nối trực tiếp và thông ra </v>
      </c>
      <c r="W82" s="83" t="str">
        <f t="shared" si="191"/>
        <v>Đường Hoàng Đình Cận</v>
      </c>
      <c r="X82" s="83" t="str">
        <f t="shared" si="191"/>
        <v xml:space="preserve"> đoạn từ Quốc lộ 51</v>
      </c>
      <c r="Y82" s="83" t="str">
        <f t="shared" si="192"/>
        <v xml:space="preserve"> đến Hết ranh thửa đất số 242, tờ BĐĐC số 88 về bên phải và hết ranh thửa đất số 271, tờ BĐĐC số 88 về bên trái, phường Phước Tân</v>
      </c>
      <c r="Z82" s="83" t="str">
        <f t="shared" ref="Z82:AC82" si="197">Z75</f>
        <v xml:space="preserve"> có hiện trạng là đường nhựa, bê tông xi măng:
- Có bề rộng từ ≥3m đến &lt;5m, cách đường giao thông &gt;600m.
- Có bề rộng &lt;3m, cách đường giao thông &gt; 200m.</v>
      </c>
      <c r="AA82" s="83">
        <f t="shared" si="197"/>
        <v>0</v>
      </c>
      <c r="AB82" s="83">
        <f t="shared" si="197"/>
        <v>0</v>
      </c>
      <c r="AC82" s="83">
        <f t="shared" si="197"/>
        <v>0</v>
      </c>
    </row>
    <row r="83" spans="1:29" s="17" customFormat="1" ht="47.25">
      <c r="A83" s="113">
        <f t="shared" si="175"/>
        <v>78</v>
      </c>
      <c r="B83" s="113" t="str">
        <f>'Đầu vào (2)'!G78</f>
        <v>BH140DT</v>
      </c>
      <c r="C83" s="113" t="str">
        <f>$B$83</f>
        <v>BH140DT</v>
      </c>
      <c r="D83" s="124" t="str">
        <f>'Đầu vào (2)'!H78</f>
        <v xml:space="preserve">Đường Hồ Văn Huê </v>
      </c>
      <c r="E83" s="124" t="str">
        <f>'Đầu vào (2)'!I78</f>
        <v>Quốc lộ 51</v>
      </c>
      <c r="F83" s="124" t="str">
        <f>'Đầu vào (2)'!K78</f>
        <v>hết thửa đất số 97, tờ BĐĐC số 95, phường Phước Tân</v>
      </c>
      <c r="G83" s="133">
        <v>10200</v>
      </c>
      <c r="H83" s="134">
        <v>7100</v>
      </c>
      <c r="I83" s="134">
        <v>6100</v>
      </c>
      <c r="J83" s="135">
        <f>VLOOKUP(C83,'[2]1. MA DO'!$E$5:$AB$1933,23,0)</f>
        <v>1.18</v>
      </c>
      <c r="K83" s="136">
        <f t="shared" si="172"/>
        <v>1.18</v>
      </c>
      <c r="L83" s="136">
        <f t="shared" si="173"/>
        <v>1.18</v>
      </c>
      <c r="M83" s="93">
        <f>'Đầu vào (2)'!L78</f>
        <v>8000</v>
      </c>
      <c r="N83" s="93">
        <f>'Đầu vào (2)'!M78</f>
        <v>4000</v>
      </c>
      <c r="O83" s="93">
        <f>'Đầu vào (2)'!N78</f>
        <v>2900</v>
      </c>
      <c r="P83" s="93">
        <f>'Đầu vào (2)'!O78</f>
        <v>1800</v>
      </c>
      <c r="Q83" s="53">
        <f>VLOOKUP(B83,'[3]Giá đề xuất ODT'!$G$11:$AD$2233,21,0)</f>
        <v>10200</v>
      </c>
      <c r="R83" s="53">
        <f>VLOOKUP(B83,'[3]Giá đề xuất ODT'!$G$11:$AD$2233,22,0)</f>
        <v>5100</v>
      </c>
      <c r="S83" s="53">
        <f>VLOOKUP(B83,'[3]Giá đề xuất ODT'!$G$11:$AD$2233,23,0)</f>
        <v>3700</v>
      </c>
      <c r="T83" s="53">
        <f>VLOOKUP(B83,'[3]Giá đề xuất ODT'!$G$11:$AD$2233,24,0)</f>
        <v>2300</v>
      </c>
      <c r="U83" s="86"/>
      <c r="V83" s="83"/>
      <c r="W83" s="83" t="str">
        <f>D83</f>
        <v xml:space="preserve">Đường Hồ Văn Huê </v>
      </c>
      <c r="X83" s="83" t="str">
        <f>" đoạn từ "&amp;E83</f>
        <v xml:space="preserve"> đoạn từ Quốc lộ 51</v>
      </c>
      <c r="Y83" s="83" t="str">
        <f>" đến "&amp;F83</f>
        <v xml:space="preserve"> đến hết thửa đất số 97, tờ BĐĐC số 95, phường Phước Tân</v>
      </c>
      <c r="Z83" s="83"/>
      <c r="AA83" s="83"/>
      <c r="AB83" s="83"/>
      <c r="AC83" s="83">
        <v>0</v>
      </c>
    </row>
    <row r="84" spans="1:29" s="17" customFormat="1" ht="78.75">
      <c r="A84" s="113">
        <f t="shared" si="175"/>
        <v>79</v>
      </c>
      <c r="B84" s="113" t="str">
        <f t="shared" ref="B84:B89" si="198">B77</f>
        <v>VT2</v>
      </c>
      <c r="C84" s="113" t="str">
        <f t="shared" ref="C84:C89" si="199">$B$83</f>
        <v>BH140DT</v>
      </c>
      <c r="D84" s="140" t="str">
        <f>V84&amp;W84&amp;X84&amp;Y84&amp;Z84&amp;"
"&amp;AA84&amp;"
"
&amp;AB84</f>
        <v>Các tuyến đường giao thông đấu nối trực tiếp ra Đường Hồ Văn Huê  đoạn từ Quốc lộ 51 đến hết thửa đất số 97, tờ BĐĐC số 95, phường Phước Tân có hiện trạng là đường nhựa, bê tông xi măng:
- Có bề rộng ≥5m, cách đường giao thông ≤600m.
- Có bề rộng từ ≥3m đến &lt;5m, cách đường giao thông ≤400m.</v>
      </c>
      <c r="E84" s="140"/>
      <c r="F84" s="140"/>
      <c r="G84" s="134">
        <v>5100</v>
      </c>
      <c r="H84" s="134">
        <v>3600</v>
      </c>
      <c r="I84" s="134">
        <v>3100</v>
      </c>
      <c r="J84" s="135">
        <f>VLOOKUP(C84,'[2]1. MA DO'!$E$5:$AB$1933,23,0)</f>
        <v>1.18</v>
      </c>
      <c r="K84" s="136">
        <f t="shared" si="172"/>
        <v>1.18</v>
      </c>
      <c r="L84" s="136">
        <f t="shared" si="173"/>
        <v>1.18</v>
      </c>
      <c r="M84" s="93">
        <f t="shared" ref="M84:M89" si="200">M83</f>
        <v>8000</v>
      </c>
      <c r="N84" s="93">
        <f t="shared" ref="N84:N89" si="201">N83</f>
        <v>4000</v>
      </c>
      <c r="O84" s="93">
        <f t="shared" ref="O84:O89" si="202">O83</f>
        <v>2900</v>
      </c>
      <c r="P84" s="93">
        <f t="shared" ref="P84:P89" si="203">P83</f>
        <v>1800</v>
      </c>
      <c r="Q84" s="53">
        <f t="shared" ref="Q84:Q89" si="204">Q83</f>
        <v>10200</v>
      </c>
      <c r="R84" s="53">
        <f t="shared" ref="R84:R89" si="205">R83</f>
        <v>5100</v>
      </c>
      <c r="S84" s="53">
        <f t="shared" ref="S84:S89" si="206">S83</f>
        <v>3700</v>
      </c>
      <c r="T84" s="53">
        <f t="shared" ref="T84:U89" si="207">T83</f>
        <v>2300</v>
      </c>
      <c r="U84" s="83">
        <f t="shared" si="207"/>
        <v>0</v>
      </c>
      <c r="V84" s="83" t="str">
        <f t="shared" ref="V84:V89" si="208">V77</f>
        <v xml:space="preserve">Các tuyến đường giao thông đấu nối trực tiếp ra </v>
      </c>
      <c r="W84" s="83" t="str">
        <f t="shared" ref="W84:X89" si="209">W83</f>
        <v xml:space="preserve">Đường Hồ Văn Huê </v>
      </c>
      <c r="X84" s="83" t="str">
        <f t="shared" si="209"/>
        <v xml:space="preserve"> đoạn từ Quốc lộ 51</v>
      </c>
      <c r="Y84" s="83" t="str">
        <f t="shared" ref="Y84:Y89" si="210">Y83</f>
        <v xml:space="preserve"> đến hết thửa đất số 97, tờ BĐĐC số 95, phường Phước Tân</v>
      </c>
      <c r="Z84" s="83" t="str">
        <f>Z77</f>
        <v xml:space="preserve"> có hiện trạng là đường nhựa, bê tông xi măng:</v>
      </c>
      <c r="AA84" s="83" t="str">
        <f>AA77</f>
        <v>- Có bề rộng ≥5m, cách đường giao thông ≤600m.</v>
      </c>
      <c r="AB84" s="83" t="str">
        <f>AB77</f>
        <v>- Có bề rộng từ ≥3m đến &lt;5m, cách đường giao thông ≤400m.</v>
      </c>
      <c r="AC84" s="83">
        <f>AC77</f>
        <v>0</v>
      </c>
    </row>
    <row r="85" spans="1:29" s="17" customFormat="1" ht="78.75">
      <c r="A85" s="113">
        <f t="shared" si="175"/>
        <v>80</v>
      </c>
      <c r="B85" s="113" t="str">
        <f t="shared" si="198"/>
        <v>VT3</v>
      </c>
      <c r="C85" s="113" t="str">
        <f t="shared" si="199"/>
        <v>BH140DT</v>
      </c>
      <c r="D85" s="140" t="str">
        <f>V85&amp;W85&amp;X85&amp;Y85&amp;Z85&amp;"
"&amp;AA85&amp;"
"&amp;AB85&amp;"
"&amp;AC85</f>
        <v>Các tuyến đường giao thông đấu nối trực tiếp ra Đường Hồ Văn Huê  đoạn từ Quốc lộ 51 đến hết thửa đất số 97, tờ BĐĐC số 95,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85" s="140"/>
      <c r="F85" s="140"/>
      <c r="G85" s="134">
        <v>3700</v>
      </c>
      <c r="H85" s="134">
        <v>2600</v>
      </c>
      <c r="I85" s="134">
        <v>2200</v>
      </c>
      <c r="J85" s="135">
        <f>VLOOKUP(C85,'[2]1. MA DO'!$E$5:$AB$1933,23,0)</f>
        <v>1.18</v>
      </c>
      <c r="K85" s="136">
        <f t="shared" si="172"/>
        <v>1.18</v>
      </c>
      <c r="L85" s="136">
        <f t="shared" si="173"/>
        <v>1.18</v>
      </c>
      <c r="M85" s="93">
        <f t="shared" si="200"/>
        <v>8000</v>
      </c>
      <c r="N85" s="93">
        <f t="shared" si="201"/>
        <v>4000</v>
      </c>
      <c r="O85" s="93">
        <f t="shared" si="202"/>
        <v>2900</v>
      </c>
      <c r="P85" s="93">
        <f t="shared" si="203"/>
        <v>1800</v>
      </c>
      <c r="Q85" s="53">
        <f t="shared" si="204"/>
        <v>10200</v>
      </c>
      <c r="R85" s="53">
        <f t="shared" si="205"/>
        <v>5100</v>
      </c>
      <c r="S85" s="53">
        <f t="shared" si="206"/>
        <v>3700</v>
      </c>
      <c r="T85" s="53">
        <f t="shared" si="207"/>
        <v>2300</v>
      </c>
      <c r="U85" s="83">
        <f t="shared" si="207"/>
        <v>0</v>
      </c>
      <c r="V85" s="83" t="str">
        <f t="shared" si="208"/>
        <v xml:space="preserve">Các tuyến đường giao thông đấu nối trực tiếp ra </v>
      </c>
      <c r="W85" s="83" t="str">
        <f t="shared" si="209"/>
        <v xml:space="preserve">Đường Hồ Văn Huê </v>
      </c>
      <c r="X85" s="83" t="str">
        <f t="shared" si="209"/>
        <v xml:space="preserve"> đoạn từ Quốc lộ 51</v>
      </c>
      <c r="Y85" s="83" t="str">
        <f t="shared" si="210"/>
        <v xml:space="preserve"> đến hết thửa đất số 97, tờ BĐĐC số 95, phường Phước Tân</v>
      </c>
      <c r="Z85" s="83" t="str">
        <f t="shared" ref="Z85:AC85" si="211">Z78</f>
        <v xml:space="preserve"> có hiện trạng là đường nhựa, bê tông xi măng:</v>
      </c>
      <c r="AA85" s="83" t="str">
        <f t="shared" si="211"/>
        <v>- Có bề rộng ≥5m, cách đường giao thông &gt;600m.</v>
      </c>
      <c r="AB85" s="83" t="str">
        <f t="shared" si="211"/>
        <v>- Có bề rộng từ ≥3m đến &lt;5m, cách đường giao thông từ &gt;400m đến ≤600m.</v>
      </c>
      <c r="AC85" s="83" t="str">
        <f t="shared" si="211"/>
        <v>- Có bề rộng &lt;3m, cách đường giao thông ≤200m.</v>
      </c>
    </row>
    <row r="86" spans="1:29" s="17" customFormat="1" ht="94.5">
      <c r="A86" s="113">
        <f t="shared" si="175"/>
        <v>81</v>
      </c>
      <c r="B86" s="113" t="str">
        <f t="shared" si="198"/>
        <v>VT4</v>
      </c>
      <c r="C86" s="113" t="str">
        <f t="shared" si="199"/>
        <v>BH140DT</v>
      </c>
      <c r="D86" s="140" t="str">
        <f>V86&amp;W86&amp;X86&amp;Y86&amp;Z86</f>
        <v>Các tuyến đường giao thông đấu nối trực tiếp ra Đường Hồ Văn Huê  đoạn từ Quốc lộ 51 đến hết thửa đất số 97, tờ BĐĐC số 95, phường Phước Tân có hiện trạng là đường nhựa, bê tông xi măng:
- Có bề rộng từ ≥3m đến &lt;5m, cách đường giao thông &gt;600m.
- Có bề rộng &lt;3m, cách đường giao thông &gt;200m.</v>
      </c>
      <c r="E86" s="140"/>
      <c r="F86" s="140"/>
      <c r="G86" s="134">
        <v>2300</v>
      </c>
      <c r="H86" s="134">
        <v>1600</v>
      </c>
      <c r="I86" s="134">
        <v>1400</v>
      </c>
      <c r="J86" s="135">
        <f>VLOOKUP(C86,'[2]1. MA DO'!$E$5:$AB$1933,23,0)</f>
        <v>1.18</v>
      </c>
      <c r="K86" s="136">
        <f t="shared" si="172"/>
        <v>1.18</v>
      </c>
      <c r="L86" s="136">
        <f t="shared" si="173"/>
        <v>1.18</v>
      </c>
      <c r="M86" s="93">
        <f t="shared" si="200"/>
        <v>8000</v>
      </c>
      <c r="N86" s="93">
        <f t="shared" si="201"/>
        <v>4000</v>
      </c>
      <c r="O86" s="93">
        <f t="shared" si="202"/>
        <v>2900</v>
      </c>
      <c r="P86" s="93">
        <f t="shared" si="203"/>
        <v>1800</v>
      </c>
      <c r="Q86" s="53">
        <f t="shared" si="204"/>
        <v>10200</v>
      </c>
      <c r="R86" s="53">
        <f t="shared" si="205"/>
        <v>5100</v>
      </c>
      <c r="S86" s="53">
        <f t="shared" si="206"/>
        <v>3700</v>
      </c>
      <c r="T86" s="53">
        <f t="shared" si="207"/>
        <v>2300</v>
      </c>
      <c r="U86" s="83">
        <f t="shared" si="207"/>
        <v>0</v>
      </c>
      <c r="V86" s="83" t="str">
        <f t="shared" si="208"/>
        <v xml:space="preserve">Các tuyến đường giao thông đấu nối trực tiếp ra </v>
      </c>
      <c r="W86" s="83" t="str">
        <f t="shared" si="209"/>
        <v xml:space="preserve">Đường Hồ Văn Huê </v>
      </c>
      <c r="X86" s="83" t="str">
        <f t="shared" si="209"/>
        <v xml:space="preserve"> đoạn từ Quốc lộ 51</v>
      </c>
      <c r="Y86" s="83" t="str">
        <f t="shared" si="210"/>
        <v xml:space="preserve"> đến hết thửa đất số 97, tờ BĐĐC số 95, phường Phước Tân</v>
      </c>
      <c r="Z86" s="83" t="str">
        <f t="shared" ref="Z86:AC86" si="212">Z79</f>
        <v xml:space="preserve"> có hiện trạng là đường nhựa, bê tông xi măng:
- Có bề rộng từ ≥3m đến &lt;5m, cách đường giao thông &gt;600m.
- Có bề rộng &lt;3m, cách đường giao thông &gt;200m.</v>
      </c>
      <c r="AA86" s="83">
        <f t="shared" si="212"/>
        <v>0</v>
      </c>
      <c r="AB86" s="83">
        <f t="shared" si="212"/>
        <v>0</v>
      </c>
      <c r="AC86" s="83">
        <f t="shared" si="212"/>
        <v>0</v>
      </c>
    </row>
    <row r="87" spans="1:29" s="17" customFormat="1" ht="94.5">
      <c r="A87" s="113">
        <f t="shared" si="175"/>
        <v>82</v>
      </c>
      <c r="B87" s="113" t="str">
        <f t="shared" si="198"/>
        <v>VT2*0,8</v>
      </c>
      <c r="C87" s="113" t="str">
        <f t="shared" si="199"/>
        <v>BH140DT</v>
      </c>
      <c r="D87" s="140" t="str">
        <f>V87&amp;W87&amp;X87&amp;Y87&amp;Z87&amp;"
"&amp;AA87&amp;"
"
&amp;AB87</f>
        <v>Các tuyến đường giao thông không đấu nối trực tiếp và thông ra Đường Hồ Văn Huê  đoạn từ Quốc lộ 51 đến hết thửa đất số 97, tờ BĐĐC số 95, phường Phước Tân có hiện trạng là đường nhựa, bê tông xi măng:
- Có bề rộng ≥5m, cách đường giao thông ≤600m.
- Có bề rộng từ ≥3m đến &lt;5m, cách đường giao thông ≤400m.</v>
      </c>
      <c r="E87" s="140"/>
      <c r="F87" s="140"/>
      <c r="G87" s="134">
        <v>4600</v>
      </c>
      <c r="H87" s="134">
        <v>3200</v>
      </c>
      <c r="I87" s="134">
        <v>2800</v>
      </c>
      <c r="J87" s="135">
        <f>VLOOKUP(C87,'[2]1. MA DO'!$E$5:$AB$1933,23,0)</f>
        <v>1.18</v>
      </c>
      <c r="K87" s="136">
        <f t="shared" si="172"/>
        <v>1.18</v>
      </c>
      <c r="L87" s="136">
        <f t="shared" si="173"/>
        <v>1.18</v>
      </c>
      <c r="M87" s="93">
        <f t="shared" si="200"/>
        <v>8000</v>
      </c>
      <c r="N87" s="93">
        <f t="shared" si="201"/>
        <v>4000</v>
      </c>
      <c r="O87" s="93">
        <f t="shared" si="202"/>
        <v>2900</v>
      </c>
      <c r="P87" s="93">
        <f t="shared" si="203"/>
        <v>1800</v>
      </c>
      <c r="Q87" s="53">
        <f t="shared" si="204"/>
        <v>10200</v>
      </c>
      <c r="R87" s="53">
        <f t="shared" si="205"/>
        <v>5100</v>
      </c>
      <c r="S87" s="53">
        <f t="shared" si="206"/>
        <v>3700</v>
      </c>
      <c r="T87" s="53">
        <f t="shared" si="207"/>
        <v>2300</v>
      </c>
      <c r="U87" s="83">
        <f t="shared" si="207"/>
        <v>0</v>
      </c>
      <c r="V87" s="83" t="str">
        <f t="shared" si="208"/>
        <v xml:space="preserve">Các tuyến đường giao thông không đấu nối trực tiếp và thông ra </v>
      </c>
      <c r="W87" s="83" t="str">
        <f t="shared" si="209"/>
        <v xml:space="preserve">Đường Hồ Văn Huê </v>
      </c>
      <c r="X87" s="83" t="str">
        <f t="shared" si="209"/>
        <v xml:space="preserve"> đoạn từ Quốc lộ 51</v>
      </c>
      <c r="Y87" s="83" t="str">
        <f t="shared" si="210"/>
        <v xml:space="preserve"> đến hết thửa đất số 97, tờ BĐĐC số 95, phường Phước Tân</v>
      </c>
      <c r="Z87" s="83" t="str">
        <f t="shared" ref="Z87:AC87" si="213">Z80</f>
        <v xml:space="preserve"> có hiện trạng là đường nhựa, bê tông xi măng:</v>
      </c>
      <c r="AA87" s="83" t="str">
        <f t="shared" si="213"/>
        <v>- Có bề rộng ≥5m, cách đường giao thông ≤600m.</v>
      </c>
      <c r="AB87" s="83" t="str">
        <f t="shared" si="213"/>
        <v>- Có bề rộng từ ≥3m đến &lt;5m, cách đường giao thông ≤400m.</v>
      </c>
      <c r="AC87" s="83">
        <f t="shared" si="213"/>
        <v>0</v>
      </c>
    </row>
    <row r="88" spans="1:29" s="17" customFormat="1" ht="94.5">
      <c r="A88" s="113">
        <f t="shared" si="175"/>
        <v>83</v>
      </c>
      <c r="B88" s="113" t="str">
        <f t="shared" si="198"/>
        <v>VT3*0,8</v>
      </c>
      <c r="C88" s="113" t="str">
        <f t="shared" si="199"/>
        <v>BH140DT</v>
      </c>
      <c r="D88" s="140" t="str">
        <f>V88&amp;W88&amp;X88&amp;Y88&amp;Z88&amp;"
"&amp;AA88&amp;"
"
&amp;AB88&amp;"
"&amp;AC88</f>
        <v>Các tuyến đường giao thông không đấu nối trực tiếp và thông ra Đường Hồ Văn Huê  đoạn từ Quốc lộ 51 đến hết thửa đất số 97, tờ BĐĐC số 95,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88" s="140"/>
      <c r="F88" s="140"/>
      <c r="G88" s="134">
        <v>3300</v>
      </c>
      <c r="H88" s="134">
        <v>2300</v>
      </c>
      <c r="I88" s="134">
        <v>2000</v>
      </c>
      <c r="J88" s="135">
        <f>VLOOKUP(C88,'[2]1. MA DO'!$E$5:$AB$1933,23,0)</f>
        <v>1.18</v>
      </c>
      <c r="K88" s="136">
        <f t="shared" si="172"/>
        <v>1.18</v>
      </c>
      <c r="L88" s="136">
        <f t="shared" si="173"/>
        <v>1.18</v>
      </c>
      <c r="M88" s="93">
        <f t="shared" si="200"/>
        <v>8000</v>
      </c>
      <c r="N88" s="93">
        <f t="shared" si="201"/>
        <v>4000</v>
      </c>
      <c r="O88" s="93">
        <f t="shared" si="202"/>
        <v>2900</v>
      </c>
      <c r="P88" s="93">
        <f t="shared" si="203"/>
        <v>1800</v>
      </c>
      <c r="Q88" s="53">
        <f t="shared" si="204"/>
        <v>10200</v>
      </c>
      <c r="R88" s="53">
        <f t="shared" si="205"/>
        <v>5100</v>
      </c>
      <c r="S88" s="53">
        <f t="shared" si="206"/>
        <v>3700</v>
      </c>
      <c r="T88" s="53">
        <f t="shared" si="207"/>
        <v>2300</v>
      </c>
      <c r="U88" s="83">
        <f t="shared" si="207"/>
        <v>0</v>
      </c>
      <c r="V88" s="83" t="str">
        <f t="shared" si="208"/>
        <v xml:space="preserve">Các tuyến đường giao thông không đấu nối trực tiếp và thông ra </v>
      </c>
      <c r="W88" s="83" t="str">
        <f t="shared" si="209"/>
        <v xml:space="preserve">Đường Hồ Văn Huê </v>
      </c>
      <c r="X88" s="83" t="str">
        <f t="shared" si="209"/>
        <v xml:space="preserve"> đoạn từ Quốc lộ 51</v>
      </c>
      <c r="Y88" s="83" t="str">
        <f t="shared" si="210"/>
        <v xml:space="preserve"> đến hết thửa đất số 97, tờ BĐĐC số 95, phường Phước Tân</v>
      </c>
      <c r="Z88" s="83" t="str">
        <f t="shared" ref="Z88:AC88" si="214">Z81</f>
        <v xml:space="preserve"> có hiện trạng là đường nhựa, bê tông xi măng:</v>
      </c>
      <c r="AA88" s="83" t="str">
        <f t="shared" si="214"/>
        <v>- Có bề rộng ≥5m, cách đường giao thông &gt;600m.</v>
      </c>
      <c r="AB88" s="83" t="str">
        <f t="shared" si="214"/>
        <v>- Có bề rộng từ ≥3m đến &lt;5m, cách đường giao thông từ &gt;400m đến ≤600m.</v>
      </c>
      <c r="AC88" s="83" t="str">
        <f t="shared" si="214"/>
        <v>- Có bề rộng &lt;3m, cách đường giao thông ≤200m.</v>
      </c>
    </row>
    <row r="89" spans="1:29" s="17" customFormat="1" ht="94.5">
      <c r="A89" s="113">
        <f t="shared" si="175"/>
        <v>84</v>
      </c>
      <c r="B89" s="113" t="str">
        <f t="shared" si="198"/>
        <v>VT4*0,8</v>
      </c>
      <c r="C89" s="113" t="str">
        <f t="shared" si="199"/>
        <v>BH140DT</v>
      </c>
      <c r="D89" s="140" t="str">
        <f>V89&amp;W89&amp;X89&amp;Y89&amp;Z89</f>
        <v>Các tuyến đường giao thông không đấu nối trực tiếp và thông ra Đường Hồ Văn Huê  đoạn từ Quốc lộ 51 đến hết thửa đất số 97, tờ BĐĐC số 95, phường Phước Tân có hiện trạng là đường nhựa, bê tông xi măng:
- Có bề rộng từ ≥3m đến &lt;5m, cách đường giao thông &gt;600m.
- Có bề rộng &lt;3m, cách đường giao thông &gt; 200m.</v>
      </c>
      <c r="E89" s="140"/>
      <c r="F89" s="140"/>
      <c r="G89" s="134">
        <v>2100</v>
      </c>
      <c r="H89" s="134">
        <v>1500</v>
      </c>
      <c r="I89" s="134">
        <v>1300</v>
      </c>
      <c r="J89" s="135">
        <f>VLOOKUP(C89,'[2]1. MA DO'!$E$5:$AB$1933,23,0)</f>
        <v>1.18</v>
      </c>
      <c r="K89" s="136">
        <f t="shared" si="172"/>
        <v>1.18</v>
      </c>
      <c r="L89" s="136">
        <f t="shared" si="173"/>
        <v>1.18</v>
      </c>
      <c r="M89" s="93">
        <f t="shared" si="200"/>
        <v>8000</v>
      </c>
      <c r="N89" s="93">
        <f t="shared" si="201"/>
        <v>4000</v>
      </c>
      <c r="O89" s="93">
        <f t="shared" si="202"/>
        <v>2900</v>
      </c>
      <c r="P89" s="93">
        <f t="shared" si="203"/>
        <v>1800</v>
      </c>
      <c r="Q89" s="53">
        <f t="shared" si="204"/>
        <v>10200</v>
      </c>
      <c r="R89" s="53">
        <f t="shared" si="205"/>
        <v>5100</v>
      </c>
      <c r="S89" s="53">
        <f t="shared" si="206"/>
        <v>3700</v>
      </c>
      <c r="T89" s="53">
        <f t="shared" si="207"/>
        <v>2300</v>
      </c>
      <c r="U89" s="83">
        <f t="shared" si="207"/>
        <v>0</v>
      </c>
      <c r="V89" s="83" t="str">
        <f t="shared" si="208"/>
        <v xml:space="preserve">Các tuyến đường giao thông không đấu nối trực tiếp và thông ra </v>
      </c>
      <c r="W89" s="83" t="str">
        <f t="shared" si="209"/>
        <v xml:space="preserve">Đường Hồ Văn Huê </v>
      </c>
      <c r="X89" s="83" t="str">
        <f t="shared" si="209"/>
        <v xml:space="preserve"> đoạn từ Quốc lộ 51</v>
      </c>
      <c r="Y89" s="83" t="str">
        <f t="shared" si="210"/>
        <v xml:space="preserve"> đến hết thửa đất số 97, tờ BĐĐC số 95, phường Phước Tân</v>
      </c>
      <c r="Z89" s="83" t="str">
        <f t="shared" ref="Z89:AC89" si="215">Z82</f>
        <v xml:space="preserve"> có hiện trạng là đường nhựa, bê tông xi măng:
- Có bề rộng từ ≥3m đến &lt;5m, cách đường giao thông &gt;600m.
- Có bề rộng &lt;3m, cách đường giao thông &gt; 200m.</v>
      </c>
      <c r="AA89" s="83">
        <f t="shared" si="215"/>
        <v>0</v>
      </c>
      <c r="AB89" s="83">
        <f t="shared" si="215"/>
        <v>0</v>
      </c>
      <c r="AC89" s="83">
        <f t="shared" si="215"/>
        <v>0</v>
      </c>
    </row>
    <row r="90" spans="1:29" s="17" customFormat="1" ht="78.75">
      <c r="A90" s="113">
        <f t="shared" si="175"/>
        <v>85</v>
      </c>
      <c r="B90" s="113" t="str">
        <f>'Đầu vào (2)'!G85</f>
        <v>BH143DT</v>
      </c>
      <c r="C90" s="113" t="str">
        <f>$B$90</f>
        <v>BH143DT</v>
      </c>
      <c r="D90" s="124" t="str">
        <f>'Đầu vào (2)'!H85</f>
        <v>Đường Trương Hán Siêu</v>
      </c>
      <c r="E90" s="124" t="str">
        <f>'Đầu vào (2)'!I85</f>
        <v>Quốc lộ 51</v>
      </c>
      <c r="F90" s="124" t="str">
        <f>'Đầu vào (2)'!K85</f>
        <v>Hết ranh thửa đất số 85, tờ BĐĐC số 101 về bên phải và hết ranh thửa đất số 112, tờ BĐĐC số 100 về bên trái, phường Phước Tân</v>
      </c>
      <c r="G90" s="133">
        <v>11400</v>
      </c>
      <c r="H90" s="134">
        <v>8000</v>
      </c>
      <c r="I90" s="134">
        <v>6800</v>
      </c>
      <c r="J90" s="135">
        <f>VLOOKUP(C90,'[2]1. MA DO'!$E$5:$AB$1933,23,0)</f>
        <v>1.1299999999999999</v>
      </c>
      <c r="K90" s="136">
        <f t="shared" si="172"/>
        <v>1.1299999999999999</v>
      </c>
      <c r="L90" s="136">
        <f t="shared" si="173"/>
        <v>1.1299999999999999</v>
      </c>
      <c r="M90" s="93">
        <f>'Đầu vào (2)'!L85</f>
        <v>9000</v>
      </c>
      <c r="N90" s="93">
        <f>'Đầu vào (2)'!M85</f>
        <v>4000</v>
      </c>
      <c r="O90" s="93">
        <f>'Đầu vào (2)'!N85</f>
        <v>2900</v>
      </c>
      <c r="P90" s="93">
        <f>'Đầu vào (2)'!O85</f>
        <v>1800</v>
      </c>
      <c r="Q90" s="53">
        <f>VLOOKUP(B90,'[3]Giá đề xuất ODT'!$G$11:$AD$2233,21,0)</f>
        <v>11400</v>
      </c>
      <c r="R90" s="53">
        <f>VLOOKUP(B90,'[3]Giá đề xuất ODT'!$G$11:$AD$2233,22,0)</f>
        <v>5100</v>
      </c>
      <c r="S90" s="53">
        <f>VLOOKUP(B90,'[3]Giá đề xuất ODT'!$G$11:$AD$2233,23,0)</f>
        <v>3700</v>
      </c>
      <c r="T90" s="53">
        <f>VLOOKUP(B90,'[3]Giá đề xuất ODT'!$G$11:$AD$2233,24,0)</f>
        <v>2300</v>
      </c>
      <c r="U90" s="86"/>
      <c r="V90" s="83"/>
      <c r="W90" s="83" t="str">
        <f>D90</f>
        <v>Đường Trương Hán Siêu</v>
      </c>
      <c r="X90" s="83" t="str">
        <f>" đoạn từ "&amp;E90</f>
        <v xml:space="preserve"> đoạn từ Quốc lộ 51</v>
      </c>
      <c r="Y90" s="83" t="str">
        <f>" đến "&amp;F90</f>
        <v xml:space="preserve"> đến Hết ranh thửa đất số 85, tờ BĐĐC số 101 về bên phải và hết ranh thửa đất số 112, tờ BĐĐC số 100 về bên trái, phường Phước Tân</v>
      </c>
      <c r="Z90" s="83"/>
      <c r="AA90" s="83"/>
      <c r="AB90" s="83"/>
      <c r="AC90" s="83">
        <v>0</v>
      </c>
    </row>
    <row r="91" spans="1:29" s="17" customFormat="1" ht="78.75">
      <c r="A91" s="113">
        <f t="shared" si="175"/>
        <v>86</v>
      </c>
      <c r="B91" s="113" t="str">
        <f t="shared" ref="B91:B96" si="216">B84</f>
        <v>VT2</v>
      </c>
      <c r="C91" s="113" t="str">
        <f t="shared" ref="C91:C96" si="217">$B$90</f>
        <v>BH143DT</v>
      </c>
      <c r="D91" s="140" t="str">
        <f>V91&amp;W91&amp;X91&amp;Y91&amp;Z91&amp;"
"&amp;AA91&amp;"
"
&amp;AB91</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≤600m.
- Có bề rộng từ ≥3m đến &lt;5m, cách đường giao thông ≤400m.</v>
      </c>
      <c r="E91" s="140"/>
      <c r="F91" s="140"/>
      <c r="G91" s="134">
        <v>5100</v>
      </c>
      <c r="H91" s="134">
        <v>3600</v>
      </c>
      <c r="I91" s="134">
        <v>3100</v>
      </c>
      <c r="J91" s="135">
        <f>VLOOKUP(C91,'[2]1. MA DO'!$E$5:$AB$1933,23,0)</f>
        <v>1.1299999999999999</v>
      </c>
      <c r="K91" s="136">
        <f t="shared" si="172"/>
        <v>1.1299999999999999</v>
      </c>
      <c r="L91" s="136">
        <f t="shared" si="173"/>
        <v>1.1299999999999999</v>
      </c>
      <c r="M91" s="93">
        <f t="shared" ref="M91:M96" si="218">M90</f>
        <v>9000</v>
      </c>
      <c r="N91" s="93">
        <f t="shared" ref="N91:N96" si="219">N90</f>
        <v>4000</v>
      </c>
      <c r="O91" s="93">
        <f t="shared" ref="O91:O96" si="220">O90</f>
        <v>2900</v>
      </c>
      <c r="P91" s="93">
        <f t="shared" ref="P91:P96" si="221">P90</f>
        <v>1800</v>
      </c>
      <c r="Q91" s="53">
        <f t="shared" ref="Q91:Q96" si="222">Q90</f>
        <v>11400</v>
      </c>
      <c r="R91" s="53">
        <f t="shared" ref="R91:R96" si="223">R90</f>
        <v>5100</v>
      </c>
      <c r="S91" s="53">
        <f t="shared" ref="S91:S96" si="224">S90</f>
        <v>3700</v>
      </c>
      <c r="T91" s="53">
        <f t="shared" ref="T91:U96" si="225">T90</f>
        <v>2300</v>
      </c>
      <c r="U91" s="83">
        <f t="shared" si="225"/>
        <v>0</v>
      </c>
      <c r="V91" s="83" t="str">
        <f t="shared" ref="V91:V96" si="226">V84</f>
        <v xml:space="preserve">Các tuyến đường giao thông đấu nối trực tiếp ra </v>
      </c>
      <c r="W91" s="83" t="str">
        <f t="shared" ref="W91:X96" si="227">W90</f>
        <v>Đường Trương Hán Siêu</v>
      </c>
      <c r="X91" s="83" t="str">
        <f t="shared" si="227"/>
        <v xml:space="preserve"> đoạn từ Quốc lộ 51</v>
      </c>
      <c r="Y91" s="83" t="str">
        <f t="shared" ref="Y91:Y96" si="228">Y90</f>
        <v xml:space="preserve"> đến Hết ranh thửa đất số 85, tờ BĐĐC số 101 về bên phải và hết ranh thửa đất số 112, tờ BĐĐC số 100 về bên trái, phường Phước Tân</v>
      </c>
      <c r="Z91" s="83" t="str">
        <f>Z84</f>
        <v xml:space="preserve"> có hiện trạng là đường nhựa, bê tông xi măng:</v>
      </c>
      <c r="AA91" s="83" t="str">
        <f>AA84</f>
        <v>- Có bề rộng ≥5m, cách đường giao thông ≤600m.</v>
      </c>
      <c r="AB91" s="83" t="str">
        <f>AB84</f>
        <v>- Có bề rộng từ ≥3m đến &lt;5m, cách đường giao thông ≤400m.</v>
      </c>
      <c r="AC91" s="83">
        <f>AC84</f>
        <v>0</v>
      </c>
    </row>
    <row r="92" spans="1:29" s="17" customFormat="1" ht="78.75">
      <c r="A92" s="113">
        <f t="shared" si="175"/>
        <v>87</v>
      </c>
      <c r="B92" s="113" t="str">
        <f t="shared" si="216"/>
        <v>VT3</v>
      </c>
      <c r="C92" s="113" t="str">
        <f t="shared" si="217"/>
        <v>BH143DT</v>
      </c>
      <c r="D92" s="140" t="str">
        <f>V92&amp;W92&amp;X92&amp;Y92&amp;Z92&amp;"
"&amp;AA92&amp;"
"&amp;AB92&amp;"
"&amp;AC92</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92" s="140"/>
      <c r="F92" s="140"/>
      <c r="G92" s="134">
        <v>3700</v>
      </c>
      <c r="H92" s="134">
        <v>2600</v>
      </c>
      <c r="I92" s="134">
        <v>2200</v>
      </c>
      <c r="J92" s="135">
        <f>VLOOKUP(C92,'[2]1. MA DO'!$E$5:$AB$1933,23,0)</f>
        <v>1.1299999999999999</v>
      </c>
      <c r="K92" s="136">
        <f t="shared" si="172"/>
        <v>1.1299999999999999</v>
      </c>
      <c r="L92" s="136">
        <f t="shared" si="173"/>
        <v>1.1299999999999999</v>
      </c>
      <c r="M92" s="93">
        <f t="shared" si="218"/>
        <v>9000</v>
      </c>
      <c r="N92" s="93">
        <f t="shared" si="219"/>
        <v>4000</v>
      </c>
      <c r="O92" s="93">
        <f t="shared" si="220"/>
        <v>2900</v>
      </c>
      <c r="P92" s="93">
        <f t="shared" si="221"/>
        <v>1800</v>
      </c>
      <c r="Q92" s="53">
        <f t="shared" si="222"/>
        <v>11400</v>
      </c>
      <c r="R92" s="53">
        <f t="shared" si="223"/>
        <v>5100</v>
      </c>
      <c r="S92" s="53">
        <f t="shared" si="224"/>
        <v>3700</v>
      </c>
      <c r="T92" s="53">
        <f t="shared" si="225"/>
        <v>2300</v>
      </c>
      <c r="U92" s="83">
        <f t="shared" si="225"/>
        <v>0</v>
      </c>
      <c r="V92" s="83" t="str">
        <f t="shared" si="226"/>
        <v xml:space="preserve">Các tuyến đường giao thông đấu nối trực tiếp ra </v>
      </c>
      <c r="W92" s="83" t="str">
        <f t="shared" si="227"/>
        <v>Đường Trương Hán Siêu</v>
      </c>
      <c r="X92" s="83" t="str">
        <f t="shared" si="227"/>
        <v xml:space="preserve"> đoạn từ Quốc lộ 51</v>
      </c>
      <c r="Y92" s="83" t="str">
        <f t="shared" si="228"/>
        <v xml:space="preserve"> đến Hết ranh thửa đất số 85, tờ BĐĐC số 101 về bên phải và hết ranh thửa đất số 112, tờ BĐĐC số 100 về bên trái, phường Phước Tân</v>
      </c>
      <c r="Z92" s="83" t="str">
        <f t="shared" ref="Z92:AC92" si="229">Z85</f>
        <v xml:space="preserve"> có hiện trạng là đường nhựa, bê tông xi măng:</v>
      </c>
      <c r="AA92" s="83" t="str">
        <f t="shared" si="229"/>
        <v>- Có bề rộng ≥5m, cách đường giao thông &gt;600m.</v>
      </c>
      <c r="AB92" s="83" t="str">
        <f t="shared" si="229"/>
        <v>- Có bề rộng từ ≥3m đến &lt;5m, cách đường giao thông từ &gt;400m đến ≤600m.</v>
      </c>
      <c r="AC92" s="83" t="str">
        <f t="shared" si="229"/>
        <v>- Có bề rộng &lt;3m, cách đường giao thông ≤200m.</v>
      </c>
    </row>
    <row r="93" spans="1:29" s="17" customFormat="1" ht="94.5">
      <c r="A93" s="113">
        <f t="shared" si="175"/>
        <v>88</v>
      </c>
      <c r="B93" s="113" t="str">
        <f t="shared" si="216"/>
        <v>VT4</v>
      </c>
      <c r="C93" s="113" t="str">
        <f t="shared" si="217"/>
        <v>BH143DT</v>
      </c>
      <c r="D93" s="140" t="str">
        <f>V93&amp;W93&amp;X93&amp;Y93&amp;Z93</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từ ≥3m đến &lt;5m, cách đường giao thông &gt;600m.
- Có bề rộng &lt;3m, cách đường giao thông &gt;200m.</v>
      </c>
      <c r="E93" s="140"/>
      <c r="F93" s="140"/>
      <c r="G93" s="134">
        <v>2300</v>
      </c>
      <c r="H93" s="134">
        <v>1600</v>
      </c>
      <c r="I93" s="134">
        <v>1400</v>
      </c>
      <c r="J93" s="135">
        <f>VLOOKUP(C93,'[2]1. MA DO'!$E$5:$AB$1933,23,0)</f>
        <v>1.1299999999999999</v>
      </c>
      <c r="K93" s="136">
        <f t="shared" si="172"/>
        <v>1.1299999999999999</v>
      </c>
      <c r="L93" s="136">
        <f t="shared" si="173"/>
        <v>1.1299999999999999</v>
      </c>
      <c r="M93" s="93">
        <f t="shared" si="218"/>
        <v>9000</v>
      </c>
      <c r="N93" s="93">
        <f t="shared" si="219"/>
        <v>4000</v>
      </c>
      <c r="O93" s="93">
        <f t="shared" si="220"/>
        <v>2900</v>
      </c>
      <c r="P93" s="93">
        <f t="shared" si="221"/>
        <v>1800</v>
      </c>
      <c r="Q93" s="53">
        <f t="shared" si="222"/>
        <v>11400</v>
      </c>
      <c r="R93" s="53">
        <f t="shared" si="223"/>
        <v>5100</v>
      </c>
      <c r="S93" s="53">
        <f t="shared" si="224"/>
        <v>3700</v>
      </c>
      <c r="T93" s="53">
        <f t="shared" si="225"/>
        <v>2300</v>
      </c>
      <c r="U93" s="83">
        <f t="shared" si="225"/>
        <v>0</v>
      </c>
      <c r="V93" s="83" t="str">
        <f t="shared" si="226"/>
        <v xml:space="preserve">Các tuyến đường giao thông đấu nối trực tiếp ra </v>
      </c>
      <c r="W93" s="83" t="str">
        <f t="shared" si="227"/>
        <v>Đường Trương Hán Siêu</v>
      </c>
      <c r="X93" s="83" t="str">
        <f t="shared" si="227"/>
        <v xml:space="preserve"> đoạn từ Quốc lộ 51</v>
      </c>
      <c r="Y93" s="83" t="str">
        <f t="shared" si="228"/>
        <v xml:space="preserve"> đến Hết ranh thửa đất số 85, tờ BĐĐC số 101 về bên phải và hết ranh thửa đất số 112, tờ BĐĐC số 100 về bên trái, phường Phước Tân</v>
      </c>
      <c r="Z93" s="83" t="str">
        <f t="shared" ref="Z93:AC93" si="230">Z86</f>
        <v xml:space="preserve"> có hiện trạng là đường nhựa, bê tông xi măng:
- Có bề rộng từ ≥3m đến &lt;5m, cách đường giao thông &gt;600m.
- Có bề rộng &lt;3m, cách đường giao thông &gt;200m.</v>
      </c>
      <c r="AA93" s="83">
        <f t="shared" si="230"/>
        <v>0</v>
      </c>
      <c r="AB93" s="83">
        <f t="shared" si="230"/>
        <v>0</v>
      </c>
      <c r="AC93" s="83">
        <f t="shared" si="230"/>
        <v>0</v>
      </c>
    </row>
    <row r="94" spans="1:29" s="17" customFormat="1" ht="94.5">
      <c r="A94" s="113">
        <f t="shared" si="175"/>
        <v>89</v>
      </c>
      <c r="B94" s="113" t="str">
        <f t="shared" si="216"/>
        <v>VT2*0,8</v>
      </c>
      <c r="C94" s="113" t="str">
        <f t="shared" si="217"/>
        <v>BH143DT</v>
      </c>
      <c r="D94" s="140" t="str">
        <f>V94&amp;W94&amp;X94&amp;Y94&amp;Z94&amp;"
"&amp;AA94&amp;"
"
&amp;AB94</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≤600m.
- Có bề rộng từ ≥3m đến &lt;5m, cách đường giao thông ≤400m.</v>
      </c>
      <c r="E94" s="140"/>
      <c r="F94" s="140"/>
      <c r="G94" s="134">
        <v>4600</v>
      </c>
      <c r="H94" s="134">
        <v>3200</v>
      </c>
      <c r="I94" s="134">
        <v>2800</v>
      </c>
      <c r="J94" s="135">
        <f>VLOOKUP(C94,'[2]1. MA DO'!$E$5:$AB$1933,23,0)</f>
        <v>1.1299999999999999</v>
      </c>
      <c r="K94" s="136">
        <f t="shared" si="172"/>
        <v>1.1299999999999999</v>
      </c>
      <c r="L94" s="136">
        <f t="shared" si="173"/>
        <v>1.1299999999999999</v>
      </c>
      <c r="M94" s="93">
        <f t="shared" si="218"/>
        <v>9000</v>
      </c>
      <c r="N94" s="93">
        <f t="shared" si="219"/>
        <v>4000</v>
      </c>
      <c r="O94" s="93">
        <f t="shared" si="220"/>
        <v>2900</v>
      </c>
      <c r="P94" s="93">
        <f t="shared" si="221"/>
        <v>1800</v>
      </c>
      <c r="Q94" s="53">
        <f t="shared" si="222"/>
        <v>11400</v>
      </c>
      <c r="R94" s="53">
        <f t="shared" si="223"/>
        <v>5100</v>
      </c>
      <c r="S94" s="53">
        <f t="shared" si="224"/>
        <v>3700</v>
      </c>
      <c r="T94" s="53">
        <f t="shared" si="225"/>
        <v>2300</v>
      </c>
      <c r="U94" s="83">
        <f t="shared" si="225"/>
        <v>0</v>
      </c>
      <c r="V94" s="83" t="str">
        <f t="shared" si="226"/>
        <v xml:space="preserve">Các tuyến đường giao thông không đấu nối trực tiếp và thông ra </v>
      </c>
      <c r="W94" s="83" t="str">
        <f t="shared" si="227"/>
        <v>Đường Trương Hán Siêu</v>
      </c>
      <c r="X94" s="83" t="str">
        <f t="shared" si="227"/>
        <v xml:space="preserve"> đoạn từ Quốc lộ 51</v>
      </c>
      <c r="Y94" s="83" t="str">
        <f t="shared" si="228"/>
        <v xml:space="preserve"> đến Hết ranh thửa đất số 85, tờ BĐĐC số 101 về bên phải và hết ranh thửa đất số 112, tờ BĐĐC số 100 về bên trái, phường Phước Tân</v>
      </c>
      <c r="Z94" s="83" t="str">
        <f t="shared" ref="Z94:AC94" si="231">Z87</f>
        <v xml:space="preserve"> có hiện trạng là đường nhựa, bê tông xi măng:</v>
      </c>
      <c r="AA94" s="83" t="str">
        <f t="shared" si="231"/>
        <v>- Có bề rộng ≥5m, cách đường giao thông ≤600m.</v>
      </c>
      <c r="AB94" s="83" t="str">
        <f t="shared" si="231"/>
        <v>- Có bề rộng từ ≥3m đến &lt;5m, cách đường giao thông ≤400m.</v>
      </c>
      <c r="AC94" s="83">
        <f t="shared" si="231"/>
        <v>0</v>
      </c>
    </row>
    <row r="95" spans="1:29" s="17" customFormat="1" ht="94.5">
      <c r="A95" s="113">
        <f t="shared" si="175"/>
        <v>90</v>
      </c>
      <c r="B95" s="113" t="str">
        <f t="shared" si="216"/>
        <v>VT3*0,8</v>
      </c>
      <c r="C95" s="113" t="str">
        <f t="shared" si="217"/>
        <v>BH143DT</v>
      </c>
      <c r="D95" s="140" t="str">
        <f>V95&amp;W95&amp;X95&amp;Y95&amp;Z95&amp;"
"&amp;AA95&amp;"
"
&amp;AB95&amp;"
"&amp;AC95</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95" s="140"/>
      <c r="F95" s="140"/>
      <c r="G95" s="134">
        <v>3300</v>
      </c>
      <c r="H95" s="134">
        <v>2300</v>
      </c>
      <c r="I95" s="134">
        <v>2000</v>
      </c>
      <c r="J95" s="135">
        <f>VLOOKUP(C95,'[2]1. MA DO'!$E$5:$AB$1933,23,0)</f>
        <v>1.1299999999999999</v>
      </c>
      <c r="K95" s="136">
        <f t="shared" si="172"/>
        <v>1.1299999999999999</v>
      </c>
      <c r="L95" s="136">
        <f t="shared" si="173"/>
        <v>1.1299999999999999</v>
      </c>
      <c r="M95" s="93">
        <f t="shared" si="218"/>
        <v>9000</v>
      </c>
      <c r="N95" s="93">
        <f t="shared" si="219"/>
        <v>4000</v>
      </c>
      <c r="O95" s="93">
        <f t="shared" si="220"/>
        <v>2900</v>
      </c>
      <c r="P95" s="93">
        <f t="shared" si="221"/>
        <v>1800</v>
      </c>
      <c r="Q95" s="53">
        <f t="shared" si="222"/>
        <v>11400</v>
      </c>
      <c r="R95" s="53">
        <f t="shared" si="223"/>
        <v>5100</v>
      </c>
      <c r="S95" s="53">
        <f t="shared" si="224"/>
        <v>3700</v>
      </c>
      <c r="T95" s="53">
        <f t="shared" si="225"/>
        <v>2300</v>
      </c>
      <c r="U95" s="83">
        <f t="shared" si="225"/>
        <v>0</v>
      </c>
      <c r="V95" s="83" t="str">
        <f t="shared" si="226"/>
        <v xml:space="preserve">Các tuyến đường giao thông không đấu nối trực tiếp và thông ra </v>
      </c>
      <c r="W95" s="83" t="str">
        <f t="shared" si="227"/>
        <v>Đường Trương Hán Siêu</v>
      </c>
      <c r="X95" s="83" t="str">
        <f t="shared" si="227"/>
        <v xml:space="preserve"> đoạn từ Quốc lộ 51</v>
      </c>
      <c r="Y95" s="83" t="str">
        <f t="shared" si="228"/>
        <v xml:space="preserve"> đến Hết ranh thửa đất số 85, tờ BĐĐC số 101 về bên phải và hết ranh thửa đất số 112, tờ BĐĐC số 100 về bên trái, phường Phước Tân</v>
      </c>
      <c r="Z95" s="83" t="str">
        <f t="shared" ref="Z95:AC95" si="232">Z88</f>
        <v xml:space="preserve"> có hiện trạng là đường nhựa, bê tông xi măng:</v>
      </c>
      <c r="AA95" s="83" t="str">
        <f t="shared" si="232"/>
        <v>- Có bề rộng ≥5m, cách đường giao thông &gt;600m.</v>
      </c>
      <c r="AB95" s="83" t="str">
        <f t="shared" si="232"/>
        <v>- Có bề rộng từ ≥3m đến &lt;5m, cách đường giao thông từ &gt;400m đến ≤600m.</v>
      </c>
      <c r="AC95" s="83" t="str">
        <f t="shared" si="232"/>
        <v>- Có bề rộng &lt;3m, cách đường giao thông ≤200m.</v>
      </c>
    </row>
    <row r="96" spans="1:29" s="17" customFormat="1" ht="94.5">
      <c r="A96" s="113">
        <f t="shared" si="175"/>
        <v>91</v>
      </c>
      <c r="B96" s="113" t="str">
        <f t="shared" si="216"/>
        <v>VT4*0,8</v>
      </c>
      <c r="C96" s="113" t="str">
        <f t="shared" si="217"/>
        <v>BH143DT</v>
      </c>
      <c r="D96" s="140" t="str">
        <f>V96&amp;W96&amp;X96&amp;Y96&amp;Z96</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từ ≥3m đến &lt;5m, cách đường giao thông &gt;600m.
- Có bề rộng &lt;3m, cách đường giao thông &gt; 200m.</v>
      </c>
      <c r="E96" s="140"/>
      <c r="F96" s="140"/>
      <c r="G96" s="134">
        <v>2100</v>
      </c>
      <c r="H96" s="134">
        <v>1500</v>
      </c>
      <c r="I96" s="134">
        <v>1300</v>
      </c>
      <c r="J96" s="135">
        <f>VLOOKUP(C96,'[2]1. MA DO'!$E$5:$AB$1933,23,0)</f>
        <v>1.1299999999999999</v>
      </c>
      <c r="K96" s="136">
        <f t="shared" si="172"/>
        <v>1.1299999999999999</v>
      </c>
      <c r="L96" s="136">
        <f t="shared" si="173"/>
        <v>1.1299999999999999</v>
      </c>
      <c r="M96" s="93">
        <f t="shared" si="218"/>
        <v>9000</v>
      </c>
      <c r="N96" s="93">
        <f t="shared" si="219"/>
        <v>4000</v>
      </c>
      <c r="O96" s="93">
        <f t="shared" si="220"/>
        <v>2900</v>
      </c>
      <c r="P96" s="93">
        <f t="shared" si="221"/>
        <v>1800</v>
      </c>
      <c r="Q96" s="53">
        <f t="shared" si="222"/>
        <v>11400</v>
      </c>
      <c r="R96" s="53">
        <f t="shared" si="223"/>
        <v>5100</v>
      </c>
      <c r="S96" s="53">
        <f t="shared" si="224"/>
        <v>3700</v>
      </c>
      <c r="T96" s="53">
        <f t="shared" si="225"/>
        <v>2300</v>
      </c>
      <c r="U96" s="83">
        <f t="shared" si="225"/>
        <v>0</v>
      </c>
      <c r="V96" s="83" t="str">
        <f t="shared" si="226"/>
        <v xml:space="preserve">Các tuyến đường giao thông không đấu nối trực tiếp và thông ra </v>
      </c>
      <c r="W96" s="83" t="str">
        <f t="shared" si="227"/>
        <v>Đường Trương Hán Siêu</v>
      </c>
      <c r="X96" s="83" t="str">
        <f t="shared" si="227"/>
        <v xml:space="preserve"> đoạn từ Quốc lộ 51</v>
      </c>
      <c r="Y96" s="83" t="str">
        <f t="shared" si="228"/>
        <v xml:space="preserve"> đến Hết ranh thửa đất số 85, tờ BĐĐC số 101 về bên phải và hết ranh thửa đất số 112, tờ BĐĐC số 100 về bên trái, phường Phước Tân</v>
      </c>
      <c r="Z96" s="83" t="str">
        <f t="shared" ref="Z96:AC96" si="233">Z89</f>
        <v xml:space="preserve"> có hiện trạng là đường nhựa, bê tông xi măng:
- Có bề rộng từ ≥3m đến &lt;5m, cách đường giao thông &gt;600m.
- Có bề rộng &lt;3m, cách đường giao thông &gt; 200m.</v>
      </c>
      <c r="AA96" s="83">
        <f t="shared" si="233"/>
        <v>0</v>
      </c>
      <c r="AB96" s="83">
        <f t="shared" si="233"/>
        <v>0</v>
      </c>
      <c r="AC96" s="83">
        <f t="shared" si="233"/>
        <v>0</v>
      </c>
    </row>
    <row r="97" spans="1:29" s="17" customFormat="1" ht="31.5">
      <c r="A97" s="113">
        <f t="shared" si="175"/>
        <v>92</v>
      </c>
      <c r="B97" s="113" t="str">
        <f>'Đầu vào (2)'!G92</f>
        <v>BH142DT</v>
      </c>
      <c r="C97" s="113" t="str">
        <f>$B$97</f>
        <v>BH142DT</v>
      </c>
      <c r="D97" s="124" t="str">
        <f>'Đầu vào (2)'!H92</f>
        <v>Đường Thành Thái</v>
      </c>
      <c r="E97" s="124" t="str">
        <f>'Đầu vào (2)'!I92</f>
        <v>Cầu bắc qua Sông Buông</v>
      </c>
      <c r="F97" s="124" t="str">
        <f>'Đầu vào (2)'!K92</f>
        <v>Hết ranh giới phường Phước Tân</v>
      </c>
      <c r="G97" s="133">
        <v>8900</v>
      </c>
      <c r="H97" s="134">
        <v>6200</v>
      </c>
      <c r="I97" s="134">
        <v>5300</v>
      </c>
      <c r="J97" s="135">
        <f>VLOOKUP(C97,'[2]1. MA DO'!$E$5:$AB$1933,23,0)</f>
        <v>1.1299999999999999</v>
      </c>
      <c r="K97" s="136">
        <f t="shared" si="172"/>
        <v>1.1299999999999999</v>
      </c>
      <c r="L97" s="136">
        <f t="shared" si="173"/>
        <v>1.1299999999999999</v>
      </c>
      <c r="M97" s="93">
        <f>'Đầu vào (2)'!L92</f>
        <v>7000</v>
      </c>
      <c r="N97" s="93">
        <f>'Đầu vào (2)'!M92</f>
        <v>3000</v>
      </c>
      <c r="O97" s="93">
        <f>'Đầu vào (2)'!N92</f>
        <v>2600</v>
      </c>
      <c r="P97" s="93">
        <f>'Đầu vào (2)'!O92</f>
        <v>1800</v>
      </c>
      <c r="Q97" s="53">
        <f>VLOOKUP(B97,'[3]Giá đề xuất ODT'!$G$11:$AD$2233,21,0)</f>
        <v>8900</v>
      </c>
      <c r="R97" s="53">
        <f>VLOOKUP(B97,'[3]Giá đề xuất ODT'!$G$11:$AD$2233,22,0)</f>
        <v>3800</v>
      </c>
      <c r="S97" s="53">
        <f>VLOOKUP(B97,'[3]Giá đề xuất ODT'!$G$11:$AD$2233,23,0)</f>
        <v>3300</v>
      </c>
      <c r="T97" s="53">
        <f>VLOOKUP(B97,'[3]Giá đề xuất ODT'!$G$11:$AD$2233,24,0)</f>
        <v>2300</v>
      </c>
      <c r="U97" s="86"/>
      <c r="V97" s="83"/>
      <c r="W97" s="83" t="str">
        <f>D97</f>
        <v>Đường Thành Thái</v>
      </c>
      <c r="X97" s="83" t="str">
        <f>" đoạn từ "&amp;E97</f>
        <v xml:space="preserve"> đoạn từ Cầu bắc qua Sông Buông</v>
      </c>
      <c r="Y97" s="83" t="str">
        <f>" đến "&amp;F97</f>
        <v xml:space="preserve"> đến Hết ranh giới phường Phước Tân</v>
      </c>
      <c r="Z97" s="83"/>
      <c r="AA97" s="83"/>
      <c r="AB97" s="83"/>
      <c r="AC97" s="83">
        <v>0</v>
      </c>
    </row>
    <row r="98" spans="1:29" s="17" customFormat="1" ht="78.75">
      <c r="A98" s="113">
        <f t="shared" si="175"/>
        <v>93</v>
      </c>
      <c r="B98" s="113" t="str">
        <f t="shared" ref="B98:B103" si="234">B91</f>
        <v>VT2</v>
      </c>
      <c r="C98" s="113" t="str">
        <f t="shared" ref="C98:C103" si="235">$B$97</f>
        <v>BH142DT</v>
      </c>
      <c r="D98" s="140" t="str">
        <f>V98&amp;W98&amp;X98&amp;Y98&amp;Z98&amp;"
"&amp;AA98&amp;"
"
&amp;AB98</f>
        <v>Các tuyến đường giao thông đấu nối trực tiếp ra Đường Thành Thái đoạn từ Cầu bắc qua Sông Buông đến Hết ranh giới phường Phước Tân có hiện trạng là đường nhựa, bê tông xi măng:
- Có bề rộng ≥5m, cách đường giao thông ≤600m.
- Có bề rộng từ ≥3m đến &lt;5m, cách đường giao thông ≤400m.</v>
      </c>
      <c r="E98" s="140"/>
      <c r="F98" s="140"/>
      <c r="G98" s="134">
        <v>3800</v>
      </c>
      <c r="H98" s="134">
        <v>2700</v>
      </c>
      <c r="I98" s="134">
        <v>2300</v>
      </c>
      <c r="J98" s="135">
        <f>VLOOKUP(C98,'[2]1. MA DO'!$E$5:$AB$1933,23,0)</f>
        <v>1.1299999999999999</v>
      </c>
      <c r="K98" s="136">
        <f t="shared" si="172"/>
        <v>1.1299999999999999</v>
      </c>
      <c r="L98" s="136">
        <f t="shared" si="173"/>
        <v>1.1299999999999999</v>
      </c>
      <c r="M98" s="93">
        <f t="shared" ref="M98:M103" si="236">M97</f>
        <v>7000</v>
      </c>
      <c r="N98" s="93">
        <f t="shared" ref="N98:N103" si="237">N97</f>
        <v>3000</v>
      </c>
      <c r="O98" s="93">
        <f t="shared" ref="O98:O103" si="238">O97</f>
        <v>2600</v>
      </c>
      <c r="P98" s="93">
        <f t="shared" ref="P98:P103" si="239">P97</f>
        <v>1800</v>
      </c>
      <c r="Q98" s="53">
        <f t="shared" ref="Q98:Q103" si="240">Q97</f>
        <v>8900</v>
      </c>
      <c r="R98" s="53">
        <f t="shared" ref="R98:R103" si="241">R97</f>
        <v>3800</v>
      </c>
      <c r="S98" s="53">
        <f t="shared" ref="S98:S103" si="242">S97</f>
        <v>3300</v>
      </c>
      <c r="T98" s="53">
        <f t="shared" ref="T98:U103" si="243">T97</f>
        <v>2300</v>
      </c>
      <c r="U98" s="83">
        <f t="shared" si="243"/>
        <v>0</v>
      </c>
      <c r="V98" s="83" t="str">
        <f t="shared" ref="V98:V103" si="244">V91</f>
        <v xml:space="preserve">Các tuyến đường giao thông đấu nối trực tiếp ra </v>
      </c>
      <c r="W98" s="83" t="str">
        <f t="shared" ref="W98:X103" si="245">W97</f>
        <v>Đường Thành Thái</v>
      </c>
      <c r="X98" s="83" t="str">
        <f t="shared" si="245"/>
        <v xml:space="preserve"> đoạn từ Cầu bắc qua Sông Buông</v>
      </c>
      <c r="Y98" s="83" t="str">
        <f t="shared" ref="Y98:Y103" si="246">Y97</f>
        <v xml:space="preserve"> đến Hết ranh giới phường Phước Tân</v>
      </c>
      <c r="Z98" s="83" t="str">
        <f>Z91</f>
        <v xml:space="preserve"> có hiện trạng là đường nhựa, bê tông xi măng:</v>
      </c>
      <c r="AA98" s="83" t="str">
        <f>AA91</f>
        <v>- Có bề rộng ≥5m, cách đường giao thông ≤600m.</v>
      </c>
      <c r="AB98" s="83" t="str">
        <f>AB91</f>
        <v>- Có bề rộng từ ≥3m đến &lt;5m, cách đường giao thông ≤400m.</v>
      </c>
      <c r="AC98" s="83">
        <f>AC91</f>
        <v>0</v>
      </c>
    </row>
    <row r="99" spans="1:29" s="17" customFormat="1" ht="78.75">
      <c r="A99" s="113">
        <f t="shared" si="175"/>
        <v>94</v>
      </c>
      <c r="B99" s="113" t="str">
        <f t="shared" si="234"/>
        <v>VT3</v>
      </c>
      <c r="C99" s="113" t="str">
        <f t="shared" si="235"/>
        <v>BH142DT</v>
      </c>
      <c r="D99" s="140" t="str">
        <f>V99&amp;W99&amp;X99&amp;Y99&amp;Z99&amp;"
"&amp;AA99&amp;"
"&amp;AB99&amp;"
"&amp;AC99</f>
        <v>Các tuyến đường giao thông đấu nối trực tiếp ra Đường Thành Thái đoạn từ Cầu bắc qua Sông Buông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99" s="140"/>
      <c r="F99" s="140"/>
      <c r="G99" s="134">
        <v>3300</v>
      </c>
      <c r="H99" s="134">
        <v>2300</v>
      </c>
      <c r="I99" s="134">
        <v>2000</v>
      </c>
      <c r="J99" s="135">
        <f>VLOOKUP(C99,'[2]1. MA DO'!$E$5:$AB$1933,23,0)</f>
        <v>1.1299999999999999</v>
      </c>
      <c r="K99" s="136">
        <f t="shared" si="172"/>
        <v>1.1299999999999999</v>
      </c>
      <c r="L99" s="136">
        <f t="shared" si="173"/>
        <v>1.1299999999999999</v>
      </c>
      <c r="M99" s="93">
        <f t="shared" si="236"/>
        <v>7000</v>
      </c>
      <c r="N99" s="93">
        <f t="shared" si="237"/>
        <v>3000</v>
      </c>
      <c r="O99" s="93">
        <f t="shared" si="238"/>
        <v>2600</v>
      </c>
      <c r="P99" s="93">
        <f t="shared" si="239"/>
        <v>1800</v>
      </c>
      <c r="Q99" s="53">
        <f t="shared" si="240"/>
        <v>8900</v>
      </c>
      <c r="R99" s="53">
        <f t="shared" si="241"/>
        <v>3800</v>
      </c>
      <c r="S99" s="53">
        <f t="shared" si="242"/>
        <v>3300</v>
      </c>
      <c r="T99" s="53">
        <f t="shared" si="243"/>
        <v>2300</v>
      </c>
      <c r="U99" s="83">
        <f t="shared" si="243"/>
        <v>0</v>
      </c>
      <c r="V99" s="83" t="str">
        <f t="shared" si="244"/>
        <v xml:space="preserve">Các tuyến đường giao thông đấu nối trực tiếp ra </v>
      </c>
      <c r="W99" s="83" t="str">
        <f t="shared" si="245"/>
        <v>Đường Thành Thái</v>
      </c>
      <c r="X99" s="83" t="str">
        <f t="shared" si="245"/>
        <v xml:space="preserve"> đoạn từ Cầu bắc qua Sông Buông</v>
      </c>
      <c r="Y99" s="83" t="str">
        <f t="shared" si="246"/>
        <v xml:space="preserve"> đến Hết ranh giới phường Phước Tân</v>
      </c>
      <c r="Z99" s="83" t="str">
        <f t="shared" ref="Z99:AC99" si="247">Z92</f>
        <v xml:space="preserve"> có hiện trạng là đường nhựa, bê tông xi măng:</v>
      </c>
      <c r="AA99" s="83" t="str">
        <f t="shared" si="247"/>
        <v>- Có bề rộng ≥5m, cách đường giao thông &gt;600m.</v>
      </c>
      <c r="AB99" s="83" t="str">
        <f t="shared" si="247"/>
        <v>- Có bề rộng từ ≥3m đến &lt;5m, cách đường giao thông từ &gt;400m đến ≤600m.</v>
      </c>
      <c r="AC99" s="83" t="str">
        <f t="shared" si="247"/>
        <v>- Có bề rộng &lt;3m, cách đường giao thông ≤200m.</v>
      </c>
    </row>
    <row r="100" spans="1:29" s="17" customFormat="1" ht="94.5">
      <c r="A100" s="113">
        <f t="shared" si="175"/>
        <v>95</v>
      </c>
      <c r="B100" s="113" t="str">
        <f t="shared" si="234"/>
        <v>VT4</v>
      </c>
      <c r="C100" s="113" t="str">
        <f t="shared" si="235"/>
        <v>BH142DT</v>
      </c>
      <c r="D100" s="140" t="str">
        <f>V100&amp;W100&amp;X100&amp;Y100&amp;Z100</f>
        <v>Các tuyến đường giao thông đấu nối trực tiếp ra Đường Thành Thái đoạn từ Cầu bắc qua Sông Buông đến Hết ranh giới phường Phước Tân có hiện trạng là đường nhựa, bê tông xi măng:
- Có bề rộng từ ≥3m đến &lt;5m, cách đường giao thông &gt;600m.
- Có bề rộng &lt;3m, cách đường giao thông &gt;200m.</v>
      </c>
      <c r="E100" s="140"/>
      <c r="F100" s="140"/>
      <c r="G100" s="134">
        <v>2300</v>
      </c>
      <c r="H100" s="134">
        <v>1600</v>
      </c>
      <c r="I100" s="134">
        <v>1400</v>
      </c>
      <c r="J100" s="135">
        <f>VLOOKUP(C100,'[2]1. MA DO'!$E$5:$AB$1933,23,0)</f>
        <v>1.1299999999999999</v>
      </c>
      <c r="K100" s="136">
        <f t="shared" si="172"/>
        <v>1.1299999999999999</v>
      </c>
      <c r="L100" s="136">
        <f t="shared" si="173"/>
        <v>1.1299999999999999</v>
      </c>
      <c r="M100" s="93">
        <f t="shared" si="236"/>
        <v>7000</v>
      </c>
      <c r="N100" s="93">
        <f t="shared" si="237"/>
        <v>3000</v>
      </c>
      <c r="O100" s="93">
        <f t="shared" si="238"/>
        <v>2600</v>
      </c>
      <c r="P100" s="93">
        <f t="shared" si="239"/>
        <v>1800</v>
      </c>
      <c r="Q100" s="53">
        <f t="shared" si="240"/>
        <v>8900</v>
      </c>
      <c r="R100" s="53">
        <f t="shared" si="241"/>
        <v>3800</v>
      </c>
      <c r="S100" s="53">
        <f t="shared" si="242"/>
        <v>3300</v>
      </c>
      <c r="T100" s="53">
        <f t="shared" si="243"/>
        <v>2300</v>
      </c>
      <c r="U100" s="83">
        <f t="shared" si="243"/>
        <v>0</v>
      </c>
      <c r="V100" s="83" t="str">
        <f t="shared" si="244"/>
        <v xml:space="preserve">Các tuyến đường giao thông đấu nối trực tiếp ra </v>
      </c>
      <c r="W100" s="83" t="str">
        <f t="shared" si="245"/>
        <v>Đường Thành Thái</v>
      </c>
      <c r="X100" s="83" t="str">
        <f t="shared" si="245"/>
        <v xml:space="preserve"> đoạn từ Cầu bắc qua Sông Buông</v>
      </c>
      <c r="Y100" s="83" t="str">
        <f t="shared" si="246"/>
        <v xml:space="preserve"> đến Hết ranh giới phường Phước Tân</v>
      </c>
      <c r="Z100" s="83" t="str">
        <f t="shared" ref="Z100:AC100" si="248">Z93</f>
        <v xml:space="preserve"> có hiện trạng là đường nhựa, bê tông xi măng:
- Có bề rộng từ ≥3m đến &lt;5m, cách đường giao thông &gt;600m.
- Có bề rộng &lt;3m, cách đường giao thông &gt;200m.</v>
      </c>
      <c r="AA100" s="83">
        <f t="shared" si="248"/>
        <v>0</v>
      </c>
      <c r="AB100" s="83">
        <f t="shared" si="248"/>
        <v>0</v>
      </c>
      <c r="AC100" s="83">
        <f t="shared" si="248"/>
        <v>0</v>
      </c>
    </row>
    <row r="101" spans="1:29" s="17" customFormat="1" ht="94.5">
      <c r="A101" s="113">
        <f t="shared" si="175"/>
        <v>96</v>
      </c>
      <c r="B101" s="113" t="str">
        <f t="shared" si="234"/>
        <v>VT2*0,8</v>
      </c>
      <c r="C101" s="113" t="str">
        <f t="shared" si="235"/>
        <v>BH142DT</v>
      </c>
      <c r="D101" s="140" t="str">
        <f>V101&amp;W101&amp;X101&amp;Y101&amp;Z101&amp;"
"&amp;AA101&amp;"
"
&amp;AB101</f>
        <v>Các tuyến đường giao thông không đấu nối trực tiếp và thông ra Đường Thành Thái đoạn từ Cầu bắc qua Sông Buông đến Hết ranh giới phường Phước Tân có hiện trạng là đường nhựa, bê tông xi măng:
- Có bề rộng ≥5m, cách đường giao thông ≤600m.
- Có bề rộng từ ≥3m đến &lt;5m, cách đường giao thông ≤400m.</v>
      </c>
      <c r="E101" s="140"/>
      <c r="F101" s="140"/>
      <c r="G101" s="134">
        <v>3400</v>
      </c>
      <c r="H101" s="134">
        <v>2400</v>
      </c>
      <c r="I101" s="134">
        <v>2000</v>
      </c>
      <c r="J101" s="135">
        <f>VLOOKUP(C101,'[2]1. MA DO'!$E$5:$AB$1933,23,0)</f>
        <v>1.1299999999999999</v>
      </c>
      <c r="K101" s="136">
        <f t="shared" si="172"/>
        <v>1.1299999999999999</v>
      </c>
      <c r="L101" s="136">
        <f t="shared" si="173"/>
        <v>1.1299999999999999</v>
      </c>
      <c r="M101" s="93">
        <f t="shared" si="236"/>
        <v>7000</v>
      </c>
      <c r="N101" s="93">
        <f t="shared" si="237"/>
        <v>3000</v>
      </c>
      <c r="O101" s="93">
        <f t="shared" si="238"/>
        <v>2600</v>
      </c>
      <c r="P101" s="93">
        <f t="shared" si="239"/>
        <v>1800</v>
      </c>
      <c r="Q101" s="53">
        <f t="shared" si="240"/>
        <v>8900</v>
      </c>
      <c r="R101" s="53">
        <f t="shared" si="241"/>
        <v>3800</v>
      </c>
      <c r="S101" s="53">
        <f t="shared" si="242"/>
        <v>3300</v>
      </c>
      <c r="T101" s="53">
        <f t="shared" si="243"/>
        <v>2300</v>
      </c>
      <c r="U101" s="83">
        <f t="shared" si="243"/>
        <v>0</v>
      </c>
      <c r="V101" s="83" t="str">
        <f t="shared" si="244"/>
        <v xml:space="preserve">Các tuyến đường giao thông không đấu nối trực tiếp và thông ra </v>
      </c>
      <c r="W101" s="83" t="str">
        <f t="shared" si="245"/>
        <v>Đường Thành Thái</v>
      </c>
      <c r="X101" s="83" t="str">
        <f t="shared" si="245"/>
        <v xml:space="preserve"> đoạn từ Cầu bắc qua Sông Buông</v>
      </c>
      <c r="Y101" s="83" t="str">
        <f t="shared" si="246"/>
        <v xml:space="preserve"> đến Hết ranh giới phường Phước Tân</v>
      </c>
      <c r="Z101" s="83" t="str">
        <f t="shared" ref="Z101:AC101" si="249">Z94</f>
        <v xml:space="preserve"> có hiện trạng là đường nhựa, bê tông xi măng:</v>
      </c>
      <c r="AA101" s="83" t="str">
        <f t="shared" si="249"/>
        <v>- Có bề rộng ≥5m, cách đường giao thông ≤600m.</v>
      </c>
      <c r="AB101" s="83" t="str">
        <f t="shared" si="249"/>
        <v>- Có bề rộng từ ≥3m đến &lt;5m, cách đường giao thông ≤400m.</v>
      </c>
      <c r="AC101" s="83">
        <f t="shared" si="249"/>
        <v>0</v>
      </c>
    </row>
    <row r="102" spans="1:29" s="17" customFormat="1" ht="94.5">
      <c r="A102" s="113">
        <f t="shared" si="175"/>
        <v>97</v>
      </c>
      <c r="B102" s="113" t="str">
        <f t="shared" si="234"/>
        <v>VT3*0,8</v>
      </c>
      <c r="C102" s="113" t="str">
        <f t="shared" si="235"/>
        <v>BH142DT</v>
      </c>
      <c r="D102" s="140" t="str">
        <f>V102&amp;W102&amp;X102&amp;Y102&amp;Z102&amp;"
"&amp;AA102&amp;"
"
&amp;AB102&amp;"
"&amp;AC102</f>
        <v>Các tuyến đường giao thông không đấu nối trực tiếp và thông ra Đường Thành Thái đoạn từ Cầu bắc qua Sông Buông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02" s="140"/>
      <c r="F102" s="140"/>
      <c r="G102" s="134">
        <v>3000</v>
      </c>
      <c r="H102" s="134">
        <v>2100</v>
      </c>
      <c r="I102" s="134">
        <v>1800</v>
      </c>
      <c r="J102" s="135">
        <f>VLOOKUP(C102,'[2]1. MA DO'!$E$5:$AB$1933,23,0)</f>
        <v>1.1299999999999999</v>
      </c>
      <c r="K102" s="136">
        <f t="shared" si="172"/>
        <v>1.1299999999999999</v>
      </c>
      <c r="L102" s="136">
        <f t="shared" si="173"/>
        <v>1.1299999999999999</v>
      </c>
      <c r="M102" s="93">
        <f t="shared" si="236"/>
        <v>7000</v>
      </c>
      <c r="N102" s="93">
        <f t="shared" si="237"/>
        <v>3000</v>
      </c>
      <c r="O102" s="93">
        <f t="shared" si="238"/>
        <v>2600</v>
      </c>
      <c r="P102" s="93">
        <f t="shared" si="239"/>
        <v>1800</v>
      </c>
      <c r="Q102" s="53">
        <f t="shared" si="240"/>
        <v>8900</v>
      </c>
      <c r="R102" s="53">
        <f t="shared" si="241"/>
        <v>3800</v>
      </c>
      <c r="S102" s="53">
        <f t="shared" si="242"/>
        <v>3300</v>
      </c>
      <c r="T102" s="53">
        <f t="shared" si="243"/>
        <v>2300</v>
      </c>
      <c r="U102" s="83">
        <f t="shared" si="243"/>
        <v>0</v>
      </c>
      <c r="V102" s="83" t="str">
        <f t="shared" si="244"/>
        <v xml:space="preserve">Các tuyến đường giao thông không đấu nối trực tiếp và thông ra </v>
      </c>
      <c r="W102" s="83" t="str">
        <f t="shared" si="245"/>
        <v>Đường Thành Thái</v>
      </c>
      <c r="X102" s="83" t="str">
        <f t="shared" si="245"/>
        <v xml:space="preserve"> đoạn từ Cầu bắc qua Sông Buông</v>
      </c>
      <c r="Y102" s="83" t="str">
        <f t="shared" si="246"/>
        <v xml:space="preserve"> đến Hết ranh giới phường Phước Tân</v>
      </c>
      <c r="Z102" s="83" t="str">
        <f t="shared" ref="Z102:AC102" si="250">Z95</f>
        <v xml:space="preserve"> có hiện trạng là đường nhựa, bê tông xi măng:</v>
      </c>
      <c r="AA102" s="83" t="str">
        <f t="shared" si="250"/>
        <v>- Có bề rộng ≥5m, cách đường giao thông &gt;600m.</v>
      </c>
      <c r="AB102" s="83" t="str">
        <f t="shared" si="250"/>
        <v>- Có bề rộng từ ≥3m đến &lt;5m, cách đường giao thông từ &gt;400m đến ≤600m.</v>
      </c>
      <c r="AC102" s="83" t="str">
        <f t="shared" si="250"/>
        <v>- Có bề rộng &lt;3m, cách đường giao thông ≤200m.</v>
      </c>
    </row>
    <row r="103" spans="1:29" s="17" customFormat="1" ht="94.5">
      <c r="A103" s="113">
        <f t="shared" si="175"/>
        <v>98</v>
      </c>
      <c r="B103" s="113" t="str">
        <f t="shared" si="234"/>
        <v>VT4*0,8</v>
      </c>
      <c r="C103" s="113" t="str">
        <f t="shared" si="235"/>
        <v>BH142DT</v>
      </c>
      <c r="D103" s="140" t="str">
        <f>V103&amp;W103&amp;X103&amp;Y103&amp;Z103</f>
        <v>Các tuyến đường giao thông không đấu nối trực tiếp và thông ra Đường Thành Thái đoạn từ Cầu bắc qua Sông Buông đến Hết ranh giới phường Phước Tân có hiện trạng là đường nhựa, bê tông xi măng:
- Có bề rộng từ ≥3m đến &lt;5m, cách đường giao thông &gt;600m.
- Có bề rộng &lt;3m, cách đường giao thông &gt; 200m.</v>
      </c>
      <c r="E103" s="140"/>
      <c r="F103" s="140"/>
      <c r="G103" s="134">
        <v>2100</v>
      </c>
      <c r="H103" s="134">
        <v>1500</v>
      </c>
      <c r="I103" s="134">
        <v>1300</v>
      </c>
      <c r="J103" s="135">
        <f>VLOOKUP(C103,'[2]1. MA DO'!$E$5:$AB$1933,23,0)</f>
        <v>1.1299999999999999</v>
      </c>
      <c r="K103" s="136">
        <f t="shared" si="172"/>
        <v>1.1299999999999999</v>
      </c>
      <c r="L103" s="136">
        <f t="shared" si="173"/>
        <v>1.1299999999999999</v>
      </c>
      <c r="M103" s="93">
        <f t="shared" si="236"/>
        <v>7000</v>
      </c>
      <c r="N103" s="93">
        <f t="shared" si="237"/>
        <v>3000</v>
      </c>
      <c r="O103" s="93">
        <f t="shared" si="238"/>
        <v>2600</v>
      </c>
      <c r="P103" s="93">
        <f t="shared" si="239"/>
        <v>1800</v>
      </c>
      <c r="Q103" s="53">
        <f t="shared" si="240"/>
        <v>8900</v>
      </c>
      <c r="R103" s="53">
        <f t="shared" si="241"/>
        <v>3800</v>
      </c>
      <c r="S103" s="53">
        <f t="shared" si="242"/>
        <v>3300</v>
      </c>
      <c r="T103" s="53">
        <f t="shared" si="243"/>
        <v>2300</v>
      </c>
      <c r="U103" s="83">
        <f t="shared" si="243"/>
        <v>0</v>
      </c>
      <c r="V103" s="83" t="str">
        <f t="shared" si="244"/>
        <v xml:space="preserve">Các tuyến đường giao thông không đấu nối trực tiếp và thông ra </v>
      </c>
      <c r="W103" s="83" t="str">
        <f t="shared" si="245"/>
        <v>Đường Thành Thái</v>
      </c>
      <c r="X103" s="83" t="str">
        <f t="shared" si="245"/>
        <v xml:space="preserve"> đoạn từ Cầu bắc qua Sông Buông</v>
      </c>
      <c r="Y103" s="83" t="str">
        <f t="shared" si="246"/>
        <v xml:space="preserve"> đến Hết ranh giới phường Phước Tân</v>
      </c>
      <c r="Z103" s="83" t="str">
        <f t="shared" ref="Z103:AC103" si="251">Z96</f>
        <v xml:space="preserve"> có hiện trạng là đường nhựa, bê tông xi măng:
- Có bề rộng từ ≥3m đến &lt;5m, cách đường giao thông &gt;600m.
- Có bề rộng &lt;3m, cách đường giao thông &gt; 200m.</v>
      </c>
      <c r="AA103" s="83">
        <f t="shared" si="251"/>
        <v>0</v>
      </c>
      <c r="AB103" s="83">
        <f t="shared" si="251"/>
        <v>0</v>
      </c>
      <c r="AC103" s="83">
        <f t="shared" si="251"/>
        <v>0</v>
      </c>
    </row>
    <row r="104" spans="1:29" s="17" customFormat="1" ht="47.25">
      <c r="A104" s="113">
        <f t="shared" si="175"/>
        <v>99</v>
      </c>
      <c r="B104" s="113" t="str">
        <f>'Đầu vào (2)'!G99</f>
        <v>BH164DT_D1</v>
      </c>
      <c r="C104" s="113" t="str">
        <f>$B$104</f>
        <v>BH164DT_D1</v>
      </c>
      <c r="D104" s="124" t="str">
        <f>'Đầu vào (2)'!H99</f>
        <v>Đường chuyên dùng vận chuyển vật liệu xây dựng</v>
      </c>
      <c r="E104" s="124" t="str">
        <f>'Đầu vào (2)'!I99</f>
        <v>Quốc lộ 51</v>
      </c>
      <c r="F104" s="124" t="str">
        <f>'Đầu vào (2)'!K99</f>
        <v>Hết ranh giới phường Phước Tân</v>
      </c>
      <c r="G104" s="133">
        <v>9500</v>
      </c>
      <c r="H104" s="134">
        <v>6700</v>
      </c>
      <c r="I104" s="134">
        <v>5700</v>
      </c>
      <c r="J104" s="135">
        <f>VLOOKUP(C104,'[2]1. MA DO'!$E$5:$AB$1933,23,0)</f>
        <v>1.1299999999999999</v>
      </c>
      <c r="K104" s="136">
        <f t="shared" si="172"/>
        <v>1.1299999999999999</v>
      </c>
      <c r="L104" s="136">
        <f t="shared" si="173"/>
        <v>1.1299999999999999</v>
      </c>
      <c r="M104" s="93">
        <f>'Đầu vào (2)'!L99</f>
        <v>8000</v>
      </c>
      <c r="N104" s="93">
        <f>'Đầu vào (2)'!M99</f>
        <v>4000</v>
      </c>
      <c r="O104" s="93">
        <f>'Đầu vào (2)'!N99</f>
        <v>2900</v>
      </c>
      <c r="P104" s="93">
        <f>'Đầu vào (2)'!O99</f>
        <v>1800</v>
      </c>
      <c r="Q104" s="53">
        <f>VLOOKUP(B104,'[3]Giá đề xuất ODT'!$G$11:$AD$2233,21,0)</f>
        <v>9500</v>
      </c>
      <c r="R104" s="53">
        <f>VLOOKUP(B104,'[3]Giá đề xuất ODT'!$G$11:$AD$2233,22,0)</f>
        <v>4700</v>
      </c>
      <c r="S104" s="53">
        <f>VLOOKUP(B104,'[3]Giá đề xuất ODT'!$G$11:$AD$2233,23,0)</f>
        <v>3400</v>
      </c>
      <c r="T104" s="53">
        <f>VLOOKUP(B104,'[3]Giá đề xuất ODT'!$G$11:$AD$2233,24,0)</f>
        <v>2100</v>
      </c>
      <c r="U104" s="86"/>
      <c r="V104" s="83"/>
      <c r="W104" s="83" t="str">
        <f>D104</f>
        <v>Đường chuyên dùng vận chuyển vật liệu xây dựng</v>
      </c>
      <c r="X104" s="83" t="str">
        <f>" đoạn từ "&amp;E104</f>
        <v xml:space="preserve"> đoạn từ Quốc lộ 51</v>
      </c>
      <c r="Y104" s="83" t="str">
        <f>" đến "&amp;F104</f>
        <v xml:space="preserve"> đến Hết ranh giới phường Phước Tân</v>
      </c>
      <c r="Z104" s="83"/>
      <c r="AA104" s="83"/>
      <c r="AB104" s="83"/>
      <c r="AC104" s="83">
        <v>0</v>
      </c>
    </row>
    <row r="105" spans="1:29" s="17" customFormat="1" ht="78.75">
      <c r="A105" s="113">
        <f t="shared" si="175"/>
        <v>100</v>
      </c>
      <c r="B105" s="113" t="str">
        <f t="shared" ref="B105:B110" si="252">B98</f>
        <v>VT2</v>
      </c>
      <c r="C105" s="113" t="str">
        <f t="shared" ref="C105:C110" si="253">$B$104</f>
        <v>BH164DT_D1</v>
      </c>
      <c r="D105" s="140" t="str">
        <f>V105&amp;W105&amp;X105&amp;Y105&amp;Z105&amp;"
"&amp;AA105&amp;"
"
&amp;AB105</f>
        <v>Các tuyến đường giao thông đấu nối trực tiếp ra Đường chuyên dùng vận chuyển vật liệu xây dựng đoạn từ Quốc lộ 51 đến Hết ranh giới phường Phước Tân có hiện trạng là đường nhựa, bê tông xi măng:
- Có bề rộng ≥5m, cách đường giao thông ≤600m.
- Có bề rộng từ ≥3m đến &lt;5m, cách đường giao thông ≤400m.</v>
      </c>
      <c r="E105" s="140"/>
      <c r="F105" s="140"/>
      <c r="G105" s="134">
        <v>4700</v>
      </c>
      <c r="H105" s="134">
        <v>3300</v>
      </c>
      <c r="I105" s="134">
        <v>2800</v>
      </c>
      <c r="J105" s="135">
        <f>VLOOKUP(C105,'[2]1. MA DO'!$E$5:$AB$1933,23,0)</f>
        <v>1.1299999999999999</v>
      </c>
      <c r="K105" s="136">
        <f t="shared" si="172"/>
        <v>1.1299999999999999</v>
      </c>
      <c r="L105" s="136">
        <f t="shared" si="173"/>
        <v>1.1299999999999999</v>
      </c>
      <c r="M105" s="93">
        <f t="shared" ref="M105:M110" si="254">M104</f>
        <v>8000</v>
      </c>
      <c r="N105" s="93">
        <f t="shared" ref="N105:N110" si="255">N104</f>
        <v>4000</v>
      </c>
      <c r="O105" s="93">
        <f t="shared" ref="O105:O110" si="256">O104</f>
        <v>2900</v>
      </c>
      <c r="P105" s="93">
        <f t="shared" ref="P105:P110" si="257">P104</f>
        <v>1800</v>
      </c>
      <c r="Q105" s="53">
        <f t="shared" ref="Q105:Q110" si="258">Q104</f>
        <v>9500</v>
      </c>
      <c r="R105" s="53">
        <f t="shared" ref="R105:R110" si="259">R104</f>
        <v>4700</v>
      </c>
      <c r="S105" s="53">
        <f t="shared" ref="S105:S110" si="260">S104</f>
        <v>3400</v>
      </c>
      <c r="T105" s="53">
        <f t="shared" ref="T105:U110" si="261">T104</f>
        <v>2100</v>
      </c>
      <c r="U105" s="83">
        <f t="shared" si="261"/>
        <v>0</v>
      </c>
      <c r="V105" s="83" t="str">
        <f t="shared" ref="V105:V110" si="262">V98</f>
        <v xml:space="preserve">Các tuyến đường giao thông đấu nối trực tiếp ra </v>
      </c>
      <c r="W105" s="83" t="str">
        <f t="shared" ref="W105:X110" si="263">W104</f>
        <v>Đường chuyên dùng vận chuyển vật liệu xây dựng</v>
      </c>
      <c r="X105" s="83" t="str">
        <f t="shared" si="263"/>
        <v xml:space="preserve"> đoạn từ Quốc lộ 51</v>
      </c>
      <c r="Y105" s="83" t="str">
        <f t="shared" ref="Y105:Y110" si="264">Y104</f>
        <v xml:space="preserve"> đến Hết ranh giới phường Phước Tân</v>
      </c>
      <c r="Z105" s="83" t="str">
        <f>Z98</f>
        <v xml:space="preserve"> có hiện trạng là đường nhựa, bê tông xi măng:</v>
      </c>
      <c r="AA105" s="83" t="str">
        <f>AA98</f>
        <v>- Có bề rộng ≥5m, cách đường giao thông ≤600m.</v>
      </c>
      <c r="AB105" s="83" t="str">
        <f>AB98</f>
        <v>- Có bề rộng từ ≥3m đến &lt;5m, cách đường giao thông ≤400m.</v>
      </c>
      <c r="AC105" s="83">
        <f>AC98</f>
        <v>0</v>
      </c>
    </row>
    <row r="106" spans="1:29" s="17" customFormat="1" ht="78.75">
      <c r="A106" s="113">
        <f t="shared" si="175"/>
        <v>101</v>
      </c>
      <c r="B106" s="113" t="str">
        <f t="shared" si="252"/>
        <v>VT3</v>
      </c>
      <c r="C106" s="113" t="str">
        <f t="shared" si="253"/>
        <v>BH164DT_D1</v>
      </c>
      <c r="D106" s="140" t="str">
        <f>V106&amp;W106&amp;X106&amp;Y106&amp;Z106&amp;"
"&amp;AA106&amp;"
"&amp;AB106&amp;"
"&amp;AC106</f>
        <v>Các tuyến đường giao thông đấu nối trực tiếp ra Đường chuyên dùng vận chuyển vật liệu xây dựng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06" s="140"/>
      <c r="F106" s="140"/>
      <c r="G106" s="134">
        <v>3400</v>
      </c>
      <c r="H106" s="134">
        <v>2400</v>
      </c>
      <c r="I106" s="134">
        <v>2000</v>
      </c>
      <c r="J106" s="135">
        <f>VLOOKUP(C106,'[2]1. MA DO'!$E$5:$AB$1933,23,0)</f>
        <v>1.1299999999999999</v>
      </c>
      <c r="K106" s="136">
        <f t="shared" si="172"/>
        <v>1.1299999999999999</v>
      </c>
      <c r="L106" s="136">
        <f t="shared" si="173"/>
        <v>1.1299999999999999</v>
      </c>
      <c r="M106" s="93">
        <f t="shared" si="254"/>
        <v>8000</v>
      </c>
      <c r="N106" s="93">
        <f t="shared" si="255"/>
        <v>4000</v>
      </c>
      <c r="O106" s="93">
        <f t="shared" si="256"/>
        <v>2900</v>
      </c>
      <c r="P106" s="93">
        <f t="shared" si="257"/>
        <v>1800</v>
      </c>
      <c r="Q106" s="53">
        <f t="shared" si="258"/>
        <v>9500</v>
      </c>
      <c r="R106" s="53">
        <f t="shared" si="259"/>
        <v>4700</v>
      </c>
      <c r="S106" s="53">
        <f t="shared" si="260"/>
        <v>3400</v>
      </c>
      <c r="T106" s="53">
        <f t="shared" si="261"/>
        <v>2100</v>
      </c>
      <c r="U106" s="83">
        <f t="shared" si="261"/>
        <v>0</v>
      </c>
      <c r="V106" s="83" t="str">
        <f t="shared" si="262"/>
        <v xml:space="preserve">Các tuyến đường giao thông đấu nối trực tiếp ra </v>
      </c>
      <c r="W106" s="83" t="str">
        <f t="shared" si="263"/>
        <v>Đường chuyên dùng vận chuyển vật liệu xây dựng</v>
      </c>
      <c r="X106" s="83" t="str">
        <f t="shared" si="263"/>
        <v xml:space="preserve"> đoạn từ Quốc lộ 51</v>
      </c>
      <c r="Y106" s="83" t="str">
        <f t="shared" si="264"/>
        <v xml:space="preserve"> đến Hết ranh giới phường Phước Tân</v>
      </c>
      <c r="Z106" s="83" t="str">
        <f t="shared" ref="Z106:AC106" si="265">Z99</f>
        <v xml:space="preserve"> có hiện trạng là đường nhựa, bê tông xi măng:</v>
      </c>
      <c r="AA106" s="83" t="str">
        <f t="shared" si="265"/>
        <v>- Có bề rộng ≥5m, cách đường giao thông &gt;600m.</v>
      </c>
      <c r="AB106" s="83" t="str">
        <f t="shared" si="265"/>
        <v>- Có bề rộng từ ≥3m đến &lt;5m, cách đường giao thông từ &gt;400m đến ≤600m.</v>
      </c>
      <c r="AC106" s="83" t="str">
        <f t="shared" si="265"/>
        <v>- Có bề rộng &lt;3m, cách đường giao thông ≤200m.</v>
      </c>
    </row>
    <row r="107" spans="1:29" s="17" customFormat="1" ht="94.5">
      <c r="A107" s="113">
        <f t="shared" si="175"/>
        <v>102</v>
      </c>
      <c r="B107" s="113" t="str">
        <f t="shared" si="252"/>
        <v>VT4</v>
      </c>
      <c r="C107" s="113" t="str">
        <f t="shared" si="253"/>
        <v>BH164DT_D1</v>
      </c>
      <c r="D107" s="140" t="str">
        <f>V107&amp;W107&amp;X107&amp;Y107&amp;Z107</f>
        <v>Các tuyến đường giao thông đấu nối trực tiếp ra Đường chuyên dùng vận chuyển vật liệu xây dựng đoạn từ Quốc lộ 51 đến Hết ranh giới phường Phước Tân có hiện trạng là đường nhựa, bê tông xi măng:
- Có bề rộng từ ≥3m đến &lt;5m, cách đường giao thông &gt;600m.
- Có bề rộng &lt;3m, cách đường giao thông &gt;200m.</v>
      </c>
      <c r="E107" s="140"/>
      <c r="F107" s="140"/>
      <c r="G107" s="134">
        <v>2100</v>
      </c>
      <c r="H107" s="134">
        <v>1500</v>
      </c>
      <c r="I107" s="134">
        <v>1300</v>
      </c>
      <c r="J107" s="135">
        <f>VLOOKUP(C107,'[2]1. MA DO'!$E$5:$AB$1933,23,0)</f>
        <v>1.1299999999999999</v>
      </c>
      <c r="K107" s="136">
        <f t="shared" si="172"/>
        <v>1.1299999999999999</v>
      </c>
      <c r="L107" s="136">
        <f t="shared" si="173"/>
        <v>1.1299999999999999</v>
      </c>
      <c r="M107" s="93">
        <f t="shared" si="254"/>
        <v>8000</v>
      </c>
      <c r="N107" s="93">
        <f t="shared" si="255"/>
        <v>4000</v>
      </c>
      <c r="O107" s="93">
        <f t="shared" si="256"/>
        <v>2900</v>
      </c>
      <c r="P107" s="93">
        <f t="shared" si="257"/>
        <v>1800</v>
      </c>
      <c r="Q107" s="53">
        <f t="shared" si="258"/>
        <v>9500</v>
      </c>
      <c r="R107" s="53">
        <f t="shared" si="259"/>
        <v>4700</v>
      </c>
      <c r="S107" s="53">
        <f t="shared" si="260"/>
        <v>3400</v>
      </c>
      <c r="T107" s="53">
        <f t="shared" si="261"/>
        <v>2100</v>
      </c>
      <c r="U107" s="83">
        <f t="shared" si="261"/>
        <v>0</v>
      </c>
      <c r="V107" s="83" t="str">
        <f t="shared" si="262"/>
        <v xml:space="preserve">Các tuyến đường giao thông đấu nối trực tiếp ra </v>
      </c>
      <c r="W107" s="83" t="str">
        <f t="shared" si="263"/>
        <v>Đường chuyên dùng vận chuyển vật liệu xây dựng</v>
      </c>
      <c r="X107" s="83" t="str">
        <f t="shared" si="263"/>
        <v xml:space="preserve"> đoạn từ Quốc lộ 51</v>
      </c>
      <c r="Y107" s="83" t="str">
        <f t="shared" si="264"/>
        <v xml:space="preserve"> đến Hết ranh giới phường Phước Tân</v>
      </c>
      <c r="Z107" s="83" t="str">
        <f t="shared" ref="Z107:AC107" si="266">Z100</f>
        <v xml:space="preserve"> có hiện trạng là đường nhựa, bê tông xi măng:
- Có bề rộng từ ≥3m đến &lt;5m, cách đường giao thông &gt;600m.
- Có bề rộng &lt;3m, cách đường giao thông &gt;200m.</v>
      </c>
      <c r="AA107" s="83">
        <f t="shared" si="266"/>
        <v>0</v>
      </c>
      <c r="AB107" s="83">
        <f t="shared" si="266"/>
        <v>0</v>
      </c>
      <c r="AC107" s="83">
        <f t="shared" si="266"/>
        <v>0</v>
      </c>
    </row>
    <row r="108" spans="1:29" s="17" customFormat="1" ht="94.5">
      <c r="A108" s="113">
        <f t="shared" si="175"/>
        <v>103</v>
      </c>
      <c r="B108" s="113" t="str">
        <f t="shared" si="252"/>
        <v>VT2*0,8</v>
      </c>
      <c r="C108" s="113" t="str">
        <f t="shared" si="253"/>
        <v>BH164DT_D1</v>
      </c>
      <c r="D108" s="140" t="str">
        <f>V108&amp;W108&amp;X108&amp;Y108&amp;Z108&amp;"
"&amp;AA108&amp;"
"
&amp;AB108</f>
        <v>Các tuyến đường giao thông không đấu nối trực tiếp và thông ra Đường chuyên dùng vận chuyển vật liệu xây dựng đoạn từ Quốc lộ 51 đến Hết ranh giới phường Phước Tân có hiện trạng là đường nhựa, bê tông xi măng:
- Có bề rộng ≥5m, cách đường giao thông ≤600m.
- Có bề rộng từ ≥3m đến &lt;5m, cách đường giao thông ≤400m.</v>
      </c>
      <c r="E108" s="140"/>
      <c r="F108" s="140"/>
      <c r="G108" s="134">
        <v>4200</v>
      </c>
      <c r="H108" s="134">
        <v>2900</v>
      </c>
      <c r="I108" s="134">
        <v>2500</v>
      </c>
      <c r="J108" s="135">
        <f>VLOOKUP(C108,'[2]1. MA DO'!$E$5:$AB$1933,23,0)</f>
        <v>1.1299999999999999</v>
      </c>
      <c r="K108" s="136">
        <f t="shared" si="172"/>
        <v>1.1299999999999999</v>
      </c>
      <c r="L108" s="136">
        <f t="shared" si="173"/>
        <v>1.1299999999999999</v>
      </c>
      <c r="M108" s="93">
        <f t="shared" si="254"/>
        <v>8000</v>
      </c>
      <c r="N108" s="93">
        <f t="shared" si="255"/>
        <v>4000</v>
      </c>
      <c r="O108" s="93">
        <f t="shared" si="256"/>
        <v>2900</v>
      </c>
      <c r="P108" s="93">
        <f t="shared" si="257"/>
        <v>1800</v>
      </c>
      <c r="Q108" s="53">
        <f t="shared" si="258"/>
        <v>9500</v>
      </c>
      <c r="R108" s="53">
        <f t="shared" si="259"/>
        <v>4700</v>
      </c>
      <c r="S108" s="53">
        <f t="shared" si="260"/>
        <v>3400</v>
      </c>
      <c r="T108" s="53">
        <f t="shared" si="261"/>
        <v>2100</v>
      </c>
      <c r="U108" s="83">
        <f t="shared" si="261"/>
        <v>0</v>
      </c>
      <c r="V108" s="83" t="str">
        <f t="shared" si="262"/>
        <v xml:space="preserve">Các tuyến đường giao thông không đấu nối trực tiếp và thông ra </v>
      </c>
      <c r="W108" s="83" t="str">
        <f t="shared" si="263"/>
        <v>Đường chuyên dùng vận chuyển vật liệu xây dựng</v>
      </c>
      <c r="X108" s="83" t="str">
        <f t="shared" si="263"/>
        <v xml:space="preserve"> đoạn từ Quốc lộ 51</v>
      </c>
      <c r="Y108" s="83" t="str">
        <f t="shared" si="264"/>
        <v xml:space="preserve"> đến Hết ranh giới phường Phước Tân</v>
      </c>
      <c r="Z108" s="83" t="str">
        <f t="shared" ref="Z108:AC108" si="267">Z101</f>
        <v xml:space="preserve"> có hiện trạng là đường nhựa, bê tông xi măng:</v>
      </c>
      <c r="AA108" s="83" t="str">
        <f t="shared" si="267"/>
        <v>- Có bề rộng ≥5m, cách đường giao thông ≤600m.</v>
      </c>
      <c r="AB108" s="83" t="str">
        <f t="shared" si="267"/>
        <v>- Có bề rộng từ ≥3m đến &lt;5m, cách đường giao thông ≤400m.</v>
      </c>
      <c r="AC108" s="83">
        <f t="shared" si="267"/>
        <v>0</v>
      </c>
    </row>
    <row r="109" spans="1:29" s="17" customFormat="1" ht="94.5">
      <c r="A109" s="113">
        <f t="shared" si="175"/>
        <v>104</v>
      </c>
      <c r="B109" s="113" t="str">
        <f t="shared" si="252"/>
        <v>VT3*0,8</v>
      </c>
      <c r="C109" s="113" t="str">
        <f t="shared" si="253"/>
        <v>BH164DT_D1</v>
      </c>
      <c r="D109" s="140" t="str">
        <f>V109&amp;W109&amp;X109&amp;Y109&amp;Z109&amp;"
"&amp;AA109&amp;"
"
&amp;AB109&amp;"
"&amp;AC109</f>
        <v>Các tuyến đường giao thông không đấu nối trực tiếp và thông ra Đường chuyên dùng vận chuyển vật liệu xây dựng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09" s="140"/>
      <c r="F109" s="140"/>
      <c r="G109" s="134">
        <v>3100</v>
      </c>
      <c r="H109" s="134">
        <v>2200</v>
      </c>
      <c r="I109" s="134">
        <v>1900</v>
      </c>
      <c r="J109" s="135">
        <f>VLOOKUP(C109,'[2]1. MA DO'!$E$5:$AB$1933,23,0)</f>
        <v>1.1299999999999999</v>
      </c>
      <c r="K109" s="136">
        <f t="shared" si="172"/>
        <v>1.1299999999999999</v>
      </c>
      <c r="L109" s="136">
        <f t="shared" si="173"/>
        <v>1.1299999999999999</v>
      </c>
      <c r="M109" s="93">
        <f t="shared" si="254"/>
        <v>8000</v>
      </c>
      <c r="N109" s="93">
        <f t="shared" si="255"/>
        <v>4000</v>
      </c>
      <c r="O109" s="93">
        <f t="shared" si="256"/>
        <v>2900</v>
      </c>
      <c r="P109" s="93">
        <f t="shared" si="257"/>
        <v>1800</v>
      </c>
      <c r="Q109" s="53">
        <f t="shared" si="258"/>
        <v>9500</v>
      </c>
      <c r="R109" s="53">
        <f t="shared" si="259"/>
        <v>4700</v>
      </c>
      <c r="S109" s="53">
        <f t="shared" si="260"/>
        <v>3400</v>
      </c>
      <c r="T109" s="53">
        <f t="shared" si="261"/>
        <v>2100</v>
      </c>
      <c r="U109" s="83">
        <f t="shared" si="261"/>
        <v>0</v>
      </c>
      <c r="V109" s="83" t="str">
        <f t="shared" si="262"/>
        <v xml:space="preserve">Các tuyến đường giao thông không đấu nối trực tiếp và thông ra </v>
      </c>
      <c r="W109" s="83" t="str">
        <f t="shared" si="263"/>
        <v>Đường chuyên dùng vận chuyển vật liệu xây dựng</v>
      </c>
      <c r="X109" s="83" t="str">
        <f t="shared" si="263"/>
        <v xml:space="preserve"> đoạn từ Quốc lộ 51</v>
      </c>
      <c r="Y109" s="83" t="str">
        <f t="shared" si="264"/>
        <v xml:space="preserve"> đến Hết ranh giới phường Phước Tân</v>
      </c>
      <c r="Z109" s="83" t="str">
        <f t="shared" ref="Z109:AC109" si="268">Z102</f>
        <v xml:space="preserve"> có hiện trạng là đường nhựa, bê tông xi măng:</v>
      </c>
      <c r="AA109" s="83" t="str">
        <f t="shared" si="268"/>
        <v>- Có bề rộng ≥5m, cách đường giao thông &gt;600m.</v>
      </c>
      <c r="AB109" s="83" t="str">
        <f t="shared" si="268"/>
        <v>- Có bề rộng từ ≥3m đến &lt;5m, cách đường giao thông từ &gt;400m đến ≤600m.</v>
      </c>
      <c r="AC109" s="83" t="str">
        <f t="shared" si="268"/>
        <v>- Có bề rộng &lt;3m, cách đường giao thông ≤200m.</v>
      </c>
    </row>
    <row r="110" spans="1:29" s="17" customFormat="1" ht="94.5">
      <c r="A110" s="113">
        <f t="shared" si="175"/>
        <v>105</v>
      </c>
      <c r="B110" s="113" t="str">
        <f t="shared" si="252"/>
        <v>VT4*0,8</v>
      </c>
      <c r="C110" s="113" t="str">
        <f t="shared" si="253"/>
        <v>BH164DT_D1</v>
      </c>
      <c r="D110" s="140" t="str">
        <f>V110&amp;W110&amp;X110&amp;Y110&amp;Z110</f>
        <v>Các tuyến đường giao thông không đấu nối trực tiếp và thông ra Đường chuyên dùng vận chuyển vật liệu xây dựng đoạn từ Quốc lộ 51 đến Hết ranh giới phường Phước Tân có hiện trạng là đường nhựa, bê tông xi măng:
- Có bề rộng từ ≥3m đến &lt;5m, cách đường giao thông &gt;600m.
- Có bề rộng &lt;3m, cách đường giao thông &gt; 200m.</v>
      </c>
      <c r="E110" s="140"/>
      <c r="F110" s="140"/>
      <c r="G110" s="134">
        <v>1900</v>
      </c>
      <c r="H110" s="134">
        <v>1300</v>
      </c>
      <c r="I110" s="134">
        <v>1100</v>
      </c>
      <c r="J110" s="135">
        <f>VLOOKUP(C110,'[2]1. MA DO'!$E$5:$AB$1933,23,0)</f>
        <v>1.1299999999999999</v>
      </c>
      <c r="K110" s="136">
        <f t="shared" si="172"/>
        <v>1.1299999999999999</v>
      </c>
      <c r="L110" s="136">
        <f t="shared" si="173"/>
        <v>1.1299999999999999</v>
      </c>
      <c r="M110" s="93">
        <f t="shared" si="254"/>
        <v>8000</v>
      </c>
      <c r="N110" s="93">
        <f t="shared" si="255"/>
        <v>4000</v>
      </c>
      <c r="O110" s="93">
        <f t="shared" si="256"/>
        <v>2900</v>
      </c>
      <c r="P110" s="93">
        <f t="shared" si="257"/>
        <v>1800</v>
      </c>
      <c r="Q110" s="53">
        <f t="shared" si="258"/>
        <v>9500</v>
      </c>
      <c r="R110" s="53">
        <f t="shared" si="259"/>
        <v>4700</v>
      </c>
      <c r="S110" s="53">
        <f t="shared" si="260"/>
        <v>3400</v>
      </c>
      <c r="T110" s="53">
        <f t="shared" si="261"/>
        <v>2100</v>
      </c>
      <c r="U110" s="83">
        <f t="shared" si="261"/>
        <v>0</v>
      </c>
      <c r="V110" s="83" t="str">
        <f t="shared" si="262"/>
        <v xml:space="preserve">Các tuyến đường giao thông không đấu nối trực tiếp và thông ra </v>
      </c>
      <c r="W110" s="83" t="str">
        <f t="shared" si="263"/>
        <v>Đường chuyên dùng vận chuyển vật liệu xây dựng</v>
      </c>
      <c r="X110" s="83" t="str">
        <f t="shared" si="263"/>
        <v xml:space="preserve"> đoạn từ Quốc lộ 51</v>
      </c>
      <c r="Y110" s="83" t="str">
        <f t="shared" si="264"/>
        <v xml:space="preserve"> đến Hết ranh giới phường Phước Tân</v>
      </c>
      <c r="Z110" s="83" t="str">
        <f t="shared" ref="Z110:AC110" si="269">Z103</f>
        <v xml:space="preserve"> có hiện trạng là đường nhựa, bê tông xi măng:
- Có bề rộng từ ≥3m đến &lt;5m, cách đường giao thông &gt;600m.
- Có bề rộng &lt;3m, cách đường giao thông &gt; 200m.</v>
      </c>
      <c r="AA110" s="83">
        <f t="shared" si="269"/>
        <v>0</v>
      </c>
      <c r="AB110" s="83">
        <f t="shared" si="269"/>
        <v>0</v>
      </c>
      <c r="AC110" s="83">
        <f t="shared" si="269"/>
        <v>0</v>
      </c>
    </row>
    <row r="111" spans="1:29" s="17" customFormat="1" ht="31.5">
      <c r="A111" s="113">
        <f t="shared" si="175"/>
        <v>106</v>
      </c>
      <c r="B111" s="113" t="str">
        <f>'Đầu vào (2)'!G106</f>
        <v>BH145DT</v>
      </c>
      <c r="C111" s="113" t="str">
        <f>$B$111</f>
        <v>BH145DT</v>
      </c>
      <c r="D111" s="124" t="str">
        <f>'Đầu vào (2)'!H106</f>
        <v>Đường Phước Tân - Giang Điền</v>
      </c>
      <c r="E111" s="124" t="str">
        <f>'Đầu vào (2)'!I106</f>
        <v>Đường Thành Thái</v>
      </c>
      <c r="F111" s="124" t="str">
        <f>'Đầu vào (2)'!K106</f>
        <v>Hết ranh giới phường Phước Tân</v>
      </c>
      <c r="G111" s="133">
        <v>7600</v>
      </c>
      <c r="H111" s="134">
        <v>5300</v>
      </c>
      <c r="I111" s="134">
        <v>4600</v>
      </c>
      <c r="J111" s="135">
        <f>VLOOKUP(C111,'[2]1. MA DO'!$E$5:$AB$1933,23,0)</f>
        <v>1.1299999999999999</v>
      </c>
      <c r="K111" s="136">
        <f t="shared" si="172"/>
        <v>1.1299999999999999</v>
      </c>
      <c r="L111" s="136">
        <f t="shared" si="173"/>
        <v>1.1299999999999999</v>
      </c>
      <c r="M111" s="93">
        <f>'Đầu vào (2)'!L106</f>
        <v>6000</v>
      </c>
      <c r="N111" s="93">
        <f>'Đầu vào (2)'!M106</f>
        <v>3000</v>
      </c>
      <c r="O111" s="93">
        <f>'Đầu vào (2)'!N106</f>
        <v>2100</v>
      </c>
      <c r="P111" s="93">
        <f>'Đầu vào (2)'!O106</f>
        <v>1700</v>
      </c>
      <c r="Q111" s="53">
        <f>VLOOKUP(B111,'[3]Giá đề xuất ODT'!$G$11:$AD$2233,21,0)</f>
        <v>7600</v>
      </c>
      <c r="R111" s="53">
        <f>VLOOKUP(B111,'[3]Giá đề xuất ODT'!$G$11:$AD$2233,22,0)</f>
        <v>3800</v>
      </c>
      <c r="S111" s="53">
        <f>VLOOKUP(B111,'[3]Giá đề xuất ODT'!$G$11:$AD$2233,23,0)</f>
        <v>2700</v>
      </c>
      <c r="T111" s="53">
        <f>VLOOKUP(B111,'[3]Giá đề xuất ODT'!$G$11:$AD$2233,24,0)</f>
        <v>2200</v>
      </c>
      <c r="U111" s="86"/>
      <c r="V111" s="83"/>
      <c r="W111" s="83" t="str">
        <f>D111</f>
        <v>Đường Phước Tân - Giang Điền</v>
      </c>
      <c r="X111" s="83" t="str">
        <f>" đoạn từ "&amp;E111</f>
        <v xml:space="preserve"> đoạn từ Đường Thành Thái</v>
      </c>
      <c r="Y111" s="83" t="str">
        <f>" đến "&amp;F111</f>
        <v xml:space="preserve"> đến Hết ranh giới phường Phước Tân</v>
      </c>
      <c r="Z111" s="83"/>
      <c r="AA111" s="83"/>
      <c r="AB111" s="83"/>
      <c r="AC111" s="83">
        <v>0</v>
      </c>
    </row>
    <row r="112" spans="1:29" s="17" customFormat="1" ht="78.75">
      <c r="A112" s="113">
        <f t="shared" si="175"/>
        <v>107</v>
      </c>
      <c r="B112" s="113" t="str">
        <f t="shared" ref="B112:B117" si="270">B105</f>
        <v>VT2</v>
      </c>
      <c r="C112" s="113" t="str">
        <f t="shared" ref="C112:C117" si="271">$B$111</f>
        <v>BH145DT</v>
      </c>
      <c r="D112" s="140" t="str">
        <f>V112&amp;W112&amp;X112&amp;Y112&amp;Z112&amp;"
"&amp;AA112&amp;"
"
&amp;AB112</f>
        <v>Các tuyến đường giao thông đấu nối trực tiếp ra Đường Phước Tân - Giang Điền đoạn từ Đường Thành Thái đến Hết ranh giới phường Phước Tân có hiện trạng là đường nhựa, bê tông xi măng:
- Có bề rộng ≥5m, cách đường giao thông ≤600m.
- Có bề rộng từ ≥3m đến &lt;5m, cách đường giao thông ≤400m.</v>
      </c>
      <c r="E112" s="140"/>
      <c r="F112" s="140"/>
      <c r="G112" s="134">
        <v>3800</v>
      </c>
      <c r="H112" s="134">
        <v>2700</v>
      </c>
      <c r="I112" s="134">
        <v>2300</v>
      </c>
      <c r="J112" s="135">
        <f>VLOOKUP(C112,'[2]1. MA DO'!$E$5:$AB$1933,23,0)</f>
        <v>1.1299999999999999</v>
      </c>
      <c r="K112" s="136">
        <f t="shared" si="172"/>
        <v>1.1299999999999999</v>
      </c>
      <c r="L112" s="136">
        <f t="shared" si="173"/>
        <v>1.1299999999999999</v>
      </c>
      <c r="M112" s="93">
        <f t="shared" ref="M112:M117" si="272">M111</f>
        <v>6000</v>
      </c>
      <c r="N112" s="93">
        <f t="shared" ref="N112:N117" si="273">N111</f>
        <v>3000</v>
      </c>
      <c r="O112" s="93">
        <f t="shared" ref="O112:O117" si="274">O111</f>
        <v>2100</v>
      </c>
      <c r="P112" s="93">
        <f t="shared" ref="P112:P117" si="275">P111</f>
        <v>1700</v>
      </c>
      <c r="Q112" s="53">
        <f t="shared" ref="Q112:Q117" si="276">Q111</f>
        <v>7600</v>
      </c>
      <c r="R112" s="53">
        <f t="shared" ref="R112:R117" si="277">R111</f>
        <v>3800</v>
      </c>
      <c r="S112" s="53">
        <f t="shared" ref="S112:S117" si="278">S111</f>
        <v>2700</v>
      </c>
      <c r="T112" s="53">
        <f t="shared" ref="T112:U117" si="279">T111</f>
        <v>2200</v>
      </c>
      <c r="U112" s="83">
        <f t="shared" si="279"/>
        <v>0</v>
      </c>
      <c r="V112" s="83" t="str">
        <f t="shared" ref="V112:V117" si="280">V105</f>
        <v xml:space="preserve">Các tuyến đường giao thông đấu nối trực tiếp ra </v>
      </c>
      <c r="W112" s="83" t="str">
        <f t="shared" ref="W112:X117" si="281">W111</f>
        <v>Đường Phước Tân - Giang Điền</v>
      </c>
      <c r="X112" s="83" t="str">
        <f t="shared" si="281"/>
        <v xml:space="preserve"> đoạn từ Đường Thành Thái</v>
      </c>
      <c r="Y112" s="83" t="str">
        <f t="shared" ref="Y112:Y117" si="282">Y111</f>
        <v xml:space="preserve"> đến Hết ranh giới phường Phước Tân</v>
      </c>
      <c r="Z112" s="83" t="str">
        <f>Z105</f>
        <v xml:space="preserve"> có hiện trạng là đường nhựa, bê tông xi măng:</v>
      </c>
      <c r="AA112" s="83" t="str">
        <f>AA105</f>
        <v>- Có bề rộng ≥5m, cách đường giao thông ≤600m.</v>
      </c>
      <c r="AB112" s="83" t="str">
        <f>AB105</f>
        <v>- Có bề rộng từ ≥3m đến &lt;5m, cách đường giao thông ≤400m.</v>
      </c>
      <c r="AC112" s="83">
        <f>AC105</f>
        <v>0</v>
      </c>
    </row>
    <row r="113" spans="1:29" s="17" customFormat="1" ht="78.75">
      <c r="A113" s="113">
        <f t="shared" si="175"/>
        <v>108</v>
      </c>
      <c r="B113" s="113" t="str">
        <f t="shared" si="270"/>
        <v>VT3</v>
      </c>
      <c r="C113" s="113" t="str">
        <f t="shared" si="271"/>
        <v>BH145DT</v>
      </c>
      <c r="D113" s="140" t="str">
        <f>V113&amp;W113&amp;X113&amp;Y113&amp;Z113&amp;"
"&amp;AA113&amp;"
"&amp;AB113&amp;"
"&amp;AC113</f>
        <v>Các tuyến đường giao thông đấu nối trực tiếp ra Đường Phước Tân - Giang Điền đoạn từ Đường Thành Thái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13" s="140"/>
      <c r="F113" s="140"/>
      <c r="G113" s="134">
        <v>2700</v>
      </c>
      <c r="H113" s="134">
        <v>1900</v>
      </c>
      <c r="I113" s="134">
        <v>1600</v>
      </c>
      <c r="J113" s="135">
        <f>VLOOKUP(C113,'[2]1. MA DO'!$E$5:$AB$1933,23,0)</f>
        <v>1.1299999999999999</v>
      </c>
      <c r="K113" s="136">
        <f t="shared" si="172"/>
        <v>1.1299999999999999</v>
      </c>
      <c r="L113" s="136">
        <f t="shared" si="173"/>
        <v>1.1299999999999999</v>
      </c>
      <c r="M113" s="93">
        <f t="shared" si="272"/>
        <v>6000</v>
      </c>
      <c r="N113" s="93">
        <f t="shared" si="273"/>
        <v>3000</v>
      </c>
      <c r="O113" s="93">
        <f t="shared" si="274"/>
        <v>2100</v>
      </c>
      <c r="P113" s="93">
        <f t="shared" si="275"/>
        <v>1700</v>
      </c>
      <c r="Q113" s="53">
        <f t="shared" si="276"/>
        <v>7600</v>
      </c>
      <c r="R113" s="53">
        <f t="shared" si="277"/>
        <v>3800</v>
      </c>
      <c r="S113" s="53">
        <f t="shared" si="278"/>
        <v>2700</v>
      </c>
      <c r="T113" s="53">
        <f t="shared" si="279"/>
        <v>2200</v>
      </c>
      <c r="U113" s="83">
        <f t="shared" si="279"/>
        <v>0</v>
      </c>
      <c r="V113" s="83" t="str">
        <f t="shared" si="280"/>
        <v xml:space="preserve">Các tuyến đường giao thông đấu nối trực tiếp ra </v>
      </c>
      <c r="W113" s="83" t="str">
        <f t="shared" si="281"/>
        <v>Đường Phước Tân - Giang Điền</v>
      </c>
      <c r="X113" s="83" t="str">
        <f t="shared" si="281"/>
        <v xml:space="preserve"> đoạn từ Đường Thành Thái</v>
      </c>
      <c r="Y113" s="83" t="str">
        <f t="shared" si="282"/>
        <v xml:space="preserve"> đến Hết ranh giới phường Phước Tân</v>
      </c>
      <c r="Z113" s="83" t="str">
        <f t="shared" ref="Z113:AC113" si="283">Z106</f>
        <v xml:space="preserve"> có hiện trạng là đường nhựa, bê tông xi măng:</v>
      </c>
      <c r="AA113" s="83" t="str">
        <f t="shared" si="283"/>
        <v>- Có bề rộng ≥5m, cách đường giao thông &gt;600m.</v>
      </c>
      <c r="AB113" s="83" t="str">
        <f t="shared" si="283"/>
        <v>- Có bề rộng từ ≥3m đến &lt;5m, cách đường giao thông từ &gt;400m đến ≤600m.</v>
      </c>
      <c r="AC113" s="83" t="str">
        <f t="shared" si="283"/>
        <v>- Có bề rộng &lt;3m, cách đường giao thông ≤200m.</v>
      </c>
    </row>
    <row r="114" spans="1:29" s="17" customFormat="1" ht="94.5">
      <c r="A114" s="113">
        <f t="shared" si="175"/>
        <v>109</v>
      </c>
      <c r="B114" s="113" t="str">
        <f t="shared" si="270"/>
        <v>VT4</v>
      </c>
      <c r="C114" s="113" t="str">
        <f t="shared" si="271"/>
        <v>BH145DT</v>
      </c>
      <c r="D114" s="140" t="str">
        <f>V114&amp;W114&amp;X114&amp;Y114&amp;Z114</f>
        <v>Các tuyến đường giao thông đấu nối trực tiếp ra Đường Phước Tân - Giang Điền đoạn từ Đường Thành Thái đến Hết ranh giới phường Phước Tân có hiện trạng là đường nhựa, bê tông xi măng:
- Có bề rộng từ ≥3m đến &lt;5m, cách đường giao thông &gt;600m.
- Có bề rộng &lt;3m, cách đường giao thông &gt;200m.</v>
      </c>
      <c r="E114" s="140"/>
      <c r="F114" s="140"/>
      <c r="G114" s="134">
        <v>2200</v>
      </c>
      <c r="H114" s="134">
        <v>1500</v>
      </c>
      <c r="I114" s="134">
        <v>1300</v>
      </c>
      <c r="J114" s="135">
        <f>VLOOKUP(C114,'[2]1. MA DO'!$E$5:$AB$1933,23,0)</f>
        <v>1.1299999999999999</v>
      </c>
      <c r="K114" s="136">
        <f t="shared" si="172"/>
        <v>1.1299999999999999</v>
      </c>
      <c r="L114" s="136">
        <f t="shared" si="173"/>
        <v>1.1299999999999999</v>
      </c>
      <c r="M114" s="93">
        <f t="shared" si="272"/>
        <v>6000</v>
      </c>
      <c r="N114" s="93">
        <f t="shared" si="273"/>
        <v>3000</v>
      </c>
      <c r="O114" s="93">
        <f t="shared" si="274"/>
        <v>2100</v>
      </c>
      <c r="P114" s="93">
        <f t="shared" si="275"/>
        <v>1700</v>
      </c>
      <c r="Q114" s="53">
        <f t="shared" si="276"/>
        <v>7600</v>
      </c>
      <c r="R114" s="53">
        <f t="shared" si="277"/>
        <v>3800</v>
      </c>
      <c r="S114" s="53">
        <f t="shared" si="278"/>
        <v>2700</v>
      </c>
      <c r="T114" s="53">
        <f t="shared" si="279"/>
        <v>2200</v>
      </c>
      <c r="U114" s="83">
        <f t="shared" si="279"/>
        <v>0</v>
      </c>
      <c r="V114" s="83" t="str">
        <f t="shared" si="280"/>
        <v xml:space="preserve">Các tuyến đường giao thông đấu nối trực tiếp ra </v>
      </c>
      <c r="W114" s="83" t="str">
        <f t="shared" si="281"/>
        <v>Đường Phước Tân - Giang Điền</v>
      </c>
      <c r="X114" s="83" t="str">
        <f t="shared" si="281"/>
        <v xml:space="preserve"> đoạn từ Đường Thành Thái</v>
      </c>
      <c r="Y114" s="83" t="str">
        <f t="shared" si="282"/>
        <v xml:space="preserve"> đến Hết ranh giới phường Phước Tân</v>
      </c>
      <c r="Z114" s="83" t="str">
        <f t="shared" ref="Z114:AC114" si="284">Z107</f>
        <v xml:space="preserve"> có hiện trạng là đường nhựa, bê tông xi măng:
- Có bề rộng từ ≥3m đến &lt;5m, cách đường giao thông &gt;600m.
- Có bề rộng &lt;3m, cách đường giao thông &gt;200m.</v>
      </c>
      <c r="AA114" s="83">
        <f t="shared" si="284"/>
        <v>0</v>
      </c>
      <c r="AB114" s="83">
        <f t="shared" si="284"/>
        <v>0</v>
      </c>
      <c r="AC114" s="83">
        <f t="shared" si="284"/>
        <v>0</v>
      </c>
    </row>
    <row r="115" spans="1:29" s="17" customFormat="1" ht="94.5">
      <c r="A115" s="113">
        <f t="shared" si="175"/>
        <v>110</v>
      </c>
      <c r="B115" s="113" t="str">
        <f t="shared" si="270"/>
        <v>VT2*0,8</v>
      </c>
      <c r="C115" s="113" t="str">
        <f t="shared" si="271"/>
        <v>BH145DT</v>
      </c>
      <c r="D115" s="140" t="str">
        <f>V115&amp;W115&amp;X115&amp;Y115&amp;Z115&amp;"
"&amp;AA115&amp;"
"
&amp;AB115</f>
        <v>Các tuyến đường giao thông không đấu nối trực tiếp và thông ra Đường Phước Tân - Giang Điền đoạn từ Đường Thành Thái đến Hết ranh giới phường Phước Tân có hiện trạng là đường nhựa, bê tông xi măng:
- Có bề rộng ≥5m, cách đường giao thông ≤600m.
- Có bề rộng từ ≥3m đến &lt;5m, cách đường giao thông ≤400m.</v>
      </c>
      <c r="E115" s="140"/>
      <c r="F115" s="140"/>
      <c r="G115" s="134">
        <v>3400</v>
      </c>
      <c r="H115" s="134">
        <v>2400</v>
      </c>
      <c r="I115" s="134">
        <v>2000</v>
      </c>
      <c r="J115" s="135">
        <f>VLOOKUP(C115,'[2]1. MA DO'!$E$5:$AB$1933,23,0)</f>
        <v>1.1299999999999999</v>
      </c>
      <c r="K115" s="136">
        <f t="shared" si="172"/>
        <v>1.1299999999999999</v>
      </c>
      <c r="L115" s="136">
        <f t="shared" si="173"/>
        <v>1.1299999999999999</v>
      </c>
      <c r="M115" s="93">
        <f t="shared" si="272"/>
        <v>6000</v>
      </c>
      <c r="N115" s="93">
        <f t="shared" si="273"/>
        <v>3000</v>
      </c>
      <c r="O115" s="93">
        <f t="shared" si="274"/>
        <v>2100</v>
      </c>
      <c r="P115" s="93">
        <f t="shared" si="275"/>
        <v>1700</v>
      </c>
      <c r="Q115" s="53">
        <f t="shared" si="276"/>
        <v>7600</v>
      </c>
      <c r="R115" s="53">
        <f t="shared" si="277"/>
        <v>3800</v>
      </c>
      <c r="S115" s="53">
        <f t="shared" si="278"/>
        <v>2700</v>
      </c>
      <c r="T115" s="53">
        <f t="shared" si="279"/>
        <v>2200</v>
      </c>
      <c r="U115" s="83">
        <f t="shared" si="279"/>
        <v>0</v>
      </c>
      <c r="V115" s="83" t="str">
        <f t="shared" si="280"/>
        <v xml:space="preserve">Các tuyến đường giao thông không đấu nối trực tiếp và thông ra </v>
      </c>
      <c r="W115" s="83" t="str">
        <f t="shared" si="281"/>
        <v>Đường Phước Tân - Giang Điền</v>
      </c>
      <c r="X115" s="83" t="str">
        <f t="shared" si="281"/>
        <v xml:space="preserve"> đoạn từ Đường Thành Thái</v>
      </c>
      <c r="Y115" s="83" t="str">
        <f t="shared" si="282"/>
        <v xml:space="preserve"> đến Hết ranh giới phường Phước Tân</v>
      </c>
      <c r="Z115" s="83" t="str">
        <f t="shared" ref="Z115:AC115" si="285">Z108</f>
        <v xml:space="preserve"> có hiện trạng là đường nhựa, bê tông xi măng:</v>
      </c>
      <c r="AA115" s="83" t="str">
        <f t="shared" si="285"/>
        <v>- Có bề rộng ≥5m, cách đường giao thông ≤600m.</v>
      </c>
      <c r="AB115" s="83" t="str">
        <f t="shared" si="285"/>
        <v>- Có bề rộng từ ≥3m đến &lt;5m, cách đường giao thông ≤400m.</v>
      </c>
      <c r="AC115" s="83">
        <f t="shared" si="285"/>
        <v>0</v>
      </c>
    </row>
    <row r="116" spans="1:29" s="17" customFormat="1" ht="94.5">
      <c r="A116" s="113">
        <f t="shared" si="175"/>
        <v>111</v>
      </c>
      <c r="B116" s="113" t="str">
        <f t="shared" si="270"/>
        <v>VT3*0,8</v>
      </c>
      <c r="C116" s="113" t="str">
        <f t="shared" si="271"/>
        <v>BH145DT</v>
      </c>
      <c r="D116" s="140" t="str">
        <f>V116&amp;W116&amp;X116&amp;Y116&amp;Z116&amp;"
"&amp;AA116&amp;"
"
&amp;AB116&amp;"
"&amp;AC116</f>
        <v>Các tuyến đường giao thông không đấu nối trực tiếp và thông ra Đường Phước Tân - Giang Điền đoạn từ Đường Thành Thái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16" s="140"/>
      <c r="F116" s="140"/>
      <c r="G116" s="134">
        <v>2400</v>
      </c>
      <c r="H116" s="134">
        <v>1700</v>
      </c>
      <c r="I116" s="134">
        <v>1400</v>
      </c>
      <c r="J116" s="135">
        <f>VLOOKUP(C116,'[2]1. MA DO'!$E$5:$AB$1933,23,0)</f>
        <v>1.1299999999999999</v>
      </c>
      <c r="K116" s="136">
        <f t="shared" si="172"/>
        <v>1.1299999999999999</v>
      </c>
      <c r="L116" s="136">
        <f t="shared" si="173"/>
        <v>1.1299999999999999</v>
      </c>
      <c r="M116" s="93">
        <f t="shared" si="272"/>
        <v>6000</v>
      </c>
      <c r="N116" s="93">
        <f t="shared" si="273"/>
        <v>3000</v>
      </c>
      <c r="O116" s="93">
        <f t="shared" si="274"/>
        <v>2100</v>
      </c>
      <c r="P116" s="93">
        <f t="shared" si="275"/>
        <v>1700</v>
      </c>
      <c r="Q116" s="53">
        <f t="shared" si="276"/>
        <v>7600</v>
      </c>
      <c r="R116" s="53">
        <f t="shared" si="277"/>
        <v>3800</v>
      </c>
      <c r="S116" s="53">
        <f t="shared" si="278"/>
        <v>2700</v>
      </c>
      <c r="T116" s="53">
        <f t="shared" si="279"/>
        <v>2200</v>
      </c>
      <c r="U116" s="83">
        <f t="shared" si="279"/>
        <v>0</v>
      </c>
      <c r="V116" s="83" t="str">
        <f t="shared" si="280"/>
        <v xml:space="preserve">Các tuyến đường giao thông không đấu nối trực tiếp và thông ra </v>
      </c>
      <c r="W116" s="83" t="str">
        <f t="shared" si="281"/>
        <v>Đường Phước Tân - Giang Điền</v>
      </c>
      <c r="X116" s="83" t="str">
        <f t="shared" si="281"/>
        <v xml:space="preserve"> đoạn từ Đường Thành Thái</v>
      </c>
      <c r="Y116" s="83" t="str">
        <f t="shared" si="282"/>
        <v xml:space="preserve"> đến Hết ranh giới phường Phước Tân</v>
      </c>
      <c r="Z116" s="83" t="str">
        <f t="shared" ref="Z116:AC116" si="286">Z109</f>
        <v xml:space="preserve"> có hiện trạng là đường nhựa, bê tông xi măng:</v>
      </c>
      <c r="AA116" s="83" t="str">
        <f t="shared" si="286"/>
        <v>- Có bề rộng ≥5m, cách đường giao thông &gt;600m.</v>
      </c>
      <c r="AB116" s="83" t="str">
        <f t="shared" si="286"/>
        <v>- Có bề rộng từ ≥3m đến &lt;5m, cách đường giao thông từ &gt;400m đến ≤600m.</v>
      </c>
      <c r="AC116" s="83" t="str">
        <f t="shared" si="286"/>
        <v>- Có bề rộng &lt;3m, cách đường giao thông ≤200m.</v>
      </c>
    </row>
    <row r="117" spans="1:29" s="17" customFormat="1" ht="94.5">
      <c r="A117" s="113">
        <f t="shared" si="175"/>
        <v>112</v>
      </c>
      <c r="B117" s="113" t="str">
        <f t="shared" si="270"/>
        <v>VT4*0,8</v>
      </c>
      <c r="C117" s="113" t="str">
        <f t="shared" si="271"/>
        <v>BH145DT</v>
      </c>
      <c r="D117" s="140" t="str">
        <f>V117&amp;W117&amp;X117&amp;Y117&amp;Z117</f>
        <v>Các tuyến đường giao thông không đấu nối trực tiếp và thông ra Đường Phước Tân - Giang Điền đoạn từ Đường Thành Thái đến Hết ranh giới phường Phước Tân có hiện trạng là đường nhựa, bê tông xi măng:
- Có bề rộng từ ≥3m đến &lt;5m, cách đường giao thông &gt;600m.
- Có bề rộng &lt;3m, cách đường giao thông &gt; 200m.</v>
      </c>
      <c r="E117" s="140"/>
      <c r="F117" s="140"/>
      <c r="G117" s="134">
        <v>2000</v>
      </c>
      <c r="H117" s="134">
        <v>1400</v>
      </c>
      <c r="I117" s="134">
        <v>1200</v>
      </c>
      <c r="J117" s="135">
        <f>VLOOKUP(C117,'[2]1. MA DO'!$E$5:$AB$1933,23,0)</f>
        <v>1.1299999999999999</v>
      </c>
      <c r="K117" s="136">
        <f t="shared" si="172"/>
        <v>1.1299999999999999</v>
      </c>
      <c r="L117" s="136">
        <f t="shared" si="173"/>
        <v>1.1299999999999999</v>
      </c>
      <c r="M117" s="93">
        <f t="shared" si="272"/>
        <v>6000</v>
      </c>
      <c r="N117" s="93">
        <f t="shared" si="273"/>
        <v>3000</v>
      </c>
      <c r="O117" s="93">
        <f t="shared" si="274"/>
        <v>2100</v>
      </c>
      <c r="P117" s="93">
        <f t="shared" si="275"/>
        <v>1700</v>
      </c>
      <c r="Q117" s="53">
        <f t="shared" si="276"/>
        <v>7600</v>
      </c>
      <c r="R117" s="53">
        <f t="shared" si="277"/>
        <v>3800</v>
      </c>
      <c r="S117" s="53">
        <f t="shared" si="278"/>
        <v>2700</v>
      </c>
      <c r="T117" s="53">
        <f t="shared" si="279"/>
        <v>2200</v>
      </c>
      <c r="U117" s="83">
        <f t="shared" si="279"/>
        <v>0</v>
      </c>
      <c r="V117" s="83" t="str">
        <f t="shared" si="280"/>
        <v xml:space="preserve">Các tuyến đường giao thông không đấu nối trực tiếp và thông ra </v>
      </c>
      <c r="W117" s="83" t="str">
        <f t="shared" si="281"/>
        <v>Đường Phước Tân - Giang Điền</v>
      </c>
      <c r="X117" s="83" t="str">
        <f t="shared" si="281"/>
        <v xml:space="preserve"> đoạn từ Đường Thành Thái</v>
      </c>
      <c r="Y117" s="83" t="str">
        <f t="shared" si="282"/>
        <v xml:space="preserve"> đến Hết ranh giới phường Phước Tân</v>
      </c>
      <c r="Z117" s="83" t="str">
        <f t="shared" ref="Z117:AC117" si="287">Z110</f>
        <v xml:space="preserve"> có hiện trạng là đường nhựa, bê tông xi măng:
- Có bề rộng từ ≥3m đến &lt;5m, cách đường giao thông &gt;600m.
- Có bề rộng &lt;3m, cách đường giao thông &gt; 200m.</v>
      </c>
      <c r="AA117" s="83">
        <f t="shared" si="287"/>
        <v>0</v>
      </c>
      <c r="AB117" s="83">
        <f t="shared" si="287"/>
        <v>0</v>
      </c>
      <c r="AC117" s="83">
        <f t="shared" si="287"/>
        <v>0</v>
      </c>
    </row>
    <row r="118" spans="1:29" ht="47.25">
      <c r="A118" s="113">
        <f t="shared" si="175"/>
        <v>113</v>
      </c>
      <c r="B118" s="113" t="str">
        <f>'Đầu vào (2)'!G113</f>
        <v>BH147DT_D1</v>
      </c>
      <c r="C118" s="113" t="str">
        <f>$B$118</f>
        <v>BH147DT_D1</v>
      </c>
      <c r="D118" s="124" t="str">
        <f>'Đầu vào (2)'!H113</f>
        <v>Đường kết nối khu công nghiệp Giang Điền</v>
      </c>
      <c r="E118" s="124" t="str">
        <f>'Đầu vào (2)'!I113</f>
        <v>Đường Võ Nguyên Giáp</v>
      </c>
      <c r="F118" s="124" t="str">
        <f>'Đầu vào (2)'!K113</f>
        <v>Hết ranh phường Phước Tân, giáp ranh phường Tam Phước</v>
      </c>
      <c r="G118" s="133">
        <v>13500</v>
      </c>
      <c r="H118" s="134">
        <v>9500</v>
      </c>
      <c r="I118" s="134">
        <v>8100</v>
      </c>
      <c r="J118" s="135">
        <f>VLOOKUP(C118,'[2]1. MA DO'!$E$5:$AB$1933,23,0)</f>
        <v>1.1299999999999999</v>
      </c>
      <c r="K118" s="136">
        <f t="shared" si="172"/>
        <v>1.1299999999999999</v>
      </c>
      <c r="L118" s="136">
        <f t="shared" si="173"/>
        <v>1.1299999999999999</v>
      </c>
      <c r="M118" s="93">
        <f>'Đầu vào (2)'!L113</f>
        <v>10000</v>
      </c>
      <c r="N118" s="93">
        <f>'Đầu vào (2)'!M113</f>
        <v>5000</v>
      </c>
      <c r="O118" s="93">
        <f>'Đầu vào (2)'!N113</f>
        <v>3600</v>
      </c>
      <c r="P118" s="93">
        <f>'Đầu vào (2)'!O113</f>
        <v>1800</v>
      </c>
      <c r="Q118" s="53">
        <f>VLOOKUP(B118,'[3]Giá đề xuất ODT'!$G$11:$AD$2233,21,0)</f>
        <v>13500</v>
      </c>
      <c r="R118" s="53">
        <f>VLOOKUP(B118,'[3]Giá đề xuất ODT'!$G$11:$AD$2233,22,0)</f>
        <v>6800</v>
      </c>
      <c r="S118" s="53">
        <f>VLOOKUP(B118,'[3]Giá đề xuất ODT'!$G$11:$AD$2233,23,0)</f>
        <v>4900</v>
      </c>
      <c r="T118" s="53">
        <f>VLOOKUP(B118,'[3]Giá đề xuất ODT'!$G$11:$AD$2233,24,0)</f>
        <v>2400</v>
      </c>
      <c r="U118" s="86"/>
      <c r="V118" s="86"/>
      <c r="W118" s="83" t="str">
        <f>D118</f>
        <v>Đường kết nối khu công nghiệp Giang Điền</v>
      </c>
      <c r="X118" s="83" t="str">
        <f>" đoạn từ "&amp;E118</f>
        <v xml:space="preserve"> đoạn từ Đường Võ Nguyên Giáp</v>
      </c>
      <c r="Y118" s="83" t="str">
        <f>" đến "&amp;F118</f>
        <v xml:space="preserve"> đến Hết ranh phường Phước Tân, giáp ranh phường Tam Phước</v>
      </c>
      <c r="Z118" s="86"/>
      <c r="AA118" s="86"/>
      <c r="AB118" s="86"/>
      <c r="AC118" s="86"/>
    </row>
    <row r="119" spans="1:29" ht="78.75">
      <c r="A119" s="113">
        <f t="shared" si="175"/>
        <v>114</v>
      </c>
      <c r="B119" s="113" t="str">
        <f t="shared" ref="B119:B124" si="288">B112</f>
        <v>VT2</v>
      </c>
      <c r="C119" s="113" t="str">
        <f t="shared" ref="C119:C124" si="289">$B$118</f>
        <v>BH147DT_D1</v>
      </c>
      <c r="D119" s="140" t="str">
        <f>V119&amp;W119&amp;X119&amp;Y119&amp;Z119&amp;"
"&amp;AA119&amp;"
"
&amp;AB119</f>
        <v>Các tuyến đường giao thông đấu nối trực tiếp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≤600m.
- Có bề rộng từ ≥3m đến &lt;5m, cách đường giao thông ≤400m.</v>
      </c>
      <c r="E119" s="140"/>
      <c r="F119" s="140"/>
      <c r="G119" s="134">
        <v>6800</v>
      </c>
      <c r="H119" s="134">
        <v>4800</v>
      </c>
      <c r="I119" s="134">
        <v>4100</v>
      </c>
      <c r="J119" s="135">
        <f>VLOOKUP(C119,'[2]1. MA DO'!$E$5:$AB$1933,23,0)</f>
        <v>1.1299999999999999</v>
      </c>
      <c r="K119" s="136">
        <f t="shared" si="172"/>
        <v>1.1299999999999999</v>
      </c>
      <c r="L119" s="136">
        <f t="shared" si="173"/>
        <v>1.1299999999999999</v>
      </c>
      <c r="M119" s="93">
        <f t="shared" ref="M119:M124" si="290">M118</f>
        <v>10000</v>
      </c>
      <c r="N119" s="93">
        <f t="shared" ref="N119:N124" si="291">N118</f>
        <v>5000</v>
      </c>
      <c r="O119" s="93">
        <f t="shared" ref="O119:O124" si="292">O118</f>
        <v>3600</v>
      </c>
      <c r="P119" s="93">
        <f t="shared" ref="P119:P124" si="293">P118</f>
        <v>1800</v>
      </c>
      <c r="Q119" s="53">
        <f t="shared" ref="Q119:Q124" si="294">Q118</f>
        <v>13500</v>
      </c>
      <c r="R119" s="53">
        <f t="shared" ref="R119:R124" si="295">R118</f>
        <v>6800</v>
      </c>
      <c r="S119" s="53">
        <f t="shared" ref="S119:S124" si="296">S118</f>
        <v>4900</v>
      </c>
      <c r="T119" s="53">
        <f t="shared" ref="T119:U124" si="297">T118</f>
        <v>2400</v>
      </c>
      <c r="U119" s="83">
        <f t="shared" si="297"/>
        <v>0</v>
      </c>
      <c r="V119" s="83" t="str">
        <f t="shared" ref="V119:V124" si="298">V112</f>
        <v xml:space="preserve">Các tuyến đường giao thông đấu nối trực tiếp ra </v>
      </c>
      <c r="W119" s="83" t="str">
        <f t="shared" ref="W119:X124" si="299">W118</f>
        <v>Đường kết nối khu công nghiệp Giang Điền</v>
      </c>
      <c r="X119" s="83" t="str">
        <f t="shared" si="299"/>
        <v xml:space="preserve"> đoạn từ Đường Võ Nguyên Giáp</v>
      </c>
      <c r="Y119" s="83" t="str">
        <f t="shared" ref="Y119:Y124" si="300">Y118</f>
        <v xml:space="preserve"> đến Hết ranh phường Phước Tân, giáp ranh phường Tam Phước</v>
      </c>
      <c r="Z119" s="83" t="str">
        <f>Z112</f>
        <v xml:space="preserve"> có hiện trạng là đường nhựa, bê tông xi măng:</v>
      </c>
      <c r="AA119" s="83" t="str">
        <f>AA112</f>
        <v>- Có bề rộng ≥5m, cách đường giao thông ≤600m.</v>
      </c>
      <c r="AB119" s="83" t="str">
        <f>AB112</f>
        <v>- Có bề rộng từ ≥3m đến &lt;5m, cách đường giao thông ≤400m.</v>
      </c>
      <c r="AC119" s="83">
        <f>AC112</f>
        <v>0</v>
      </c>
    </row>
    <row r="120" spans="1:29" ht="78.75">
      <c r="A120" s="113">
        <f t="shared" si="175"/>
        <v>115</v>
      </c>
      <c r="B120" s="113" t="str">
        <f t="shared" si="288"/>
        <v>VT3</v>
      </c>
      <c r="C120" s="113" t="str">
        <f t="shared" si="289"/>
        <v>BH147DT_D1</v>
      </c>
      <c r="D120" s="140" t="str">
        <f>V120&amp;W120&amp;X120&amp;Y120&amp;Z120&amp;"
"&amp;AA120&amp;"
"&amp;AB120&amp;"
"&amp;AC120</f>
        <v>Các tuyến đường giao thông đấu nối trực tiếp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20" s="140"/>
      <c r="F120" s="140"/>
      <c r="G120" s="134">
        <v>4900</v>
      </c>
      <c r="H120" s="134">
        <v>3400</v>
      </c>
      <c r="I120" s="134">
        <v>2900</v>
      </c>
      <c r="J120" s="135">
        <f>VLOOKUP(C120,'[2]1. MA DO'!$E$5:$AB$1933,23,0)</f>
        <v>1.1299999999999999</v>
      </c>
      <c r="K120" s="136">
        <f t="shared" si="172"/>
        <v>1.1299999999999999</v>
      </c>
      <c r="L120" s="136">
        <f t="shared" si="173"/>
        <v>1.1299999999999999</v>
      </c>
      <c r="M120" s="93">
        <f t="shared" si="290"/>
        <v>10000</v>
      </c>
      <c r="N120" s="93">
        <f t="shared" si="291"/>
        <v>5000</v>
      </c>
      <c r="O120" s="93">
        <f t="shared" si="292"/>
        <v>3600</v>
      </c>
      <c r="P120" s="93">
        <f t="shared" si="293"/>
        <v>1800</v>
      </c>
      <c r="Q120" s="53">
        <f t="shared" si="294"/>
        <v>13500</v>
      </c>
      <c r="R120" s="53">
        <f t="shared" si="295"/>
        <v>6800</v>
      </c>
      <c r="S120" s="53">
        <f t="shared" si="296"/>
        <v>4900</v>
      </c>
      <c r="T120" s="53">
        <f t="shared" si="297"/>
        <v>2400</v>
      </c>
      <c r="U120" s="83">
        <f t="shared" si="297"/>
        <v>0</v>
      </c>
      <c r="V120" s="83" t="str">
        <f t="shared" si="298"/>
        <v xml:space="preserve">Các tuyến đường giao thông đấu nối trực tiếp ra </v>
      </c>
      <c r="W120" s="83" t="str">
        <f t="shared" si="299"/>
        <v>Đường kết nối khu công nghiệp Giang Điền</v>
      </c>
      <c r="X120" s="83" t="str">
        <f t="shared" si="299"/>
        <v xml:space="preserve"> đoạn từ Đường Võ Nguyên Giáp</v>
      </c>
      <c r="Y120" s="83" t="str">
        <f t="shared" si="300"/>
        <v xml:space="preserve"> đến Hết ranh phường Phước Tân, giáp ranh phường Tam Phước</v>
      </c>
      <c r="Z120" s="83" t="str">
        <f t="shared" ref="Z120:AC120" si="301">Z113</f>
        <v xml:space="preserve"> có hiện trạng là đường nhựa, bê tông xi măng:</v>
      </c>
      <c r="AA120" s="83" t="str">
        <f t="shared" si="301"/>
        <v>- Có bề rộng ≥5m, cách đường giao thông &gt;600m.</v>
      </c>
      <c r="AB120" s="83" t="str">
        <f t="shared" si="301"/>
        <v>- Có bề rộng từ ≥3m đến &lt;5m, cách đường giao thông từ &gt;400m đến ≤600m.</v>
      </c>
      <c r="AC120" s="83" t="str">
        <f t="shared" si="301"/>
        <v>- Có bề rộng &lt;3m, cách đường giao thông ≤200m.</v>
      </c>
    </row>
    <row r="121" spans="1:29" ht="94.5">
      <c r="A121" s="113">
        <f t="shared" si="175"/>
        <v>116</v>
      </c>
      <c r="B121" s="113" t="str">
        <f t="shared" si="288"/>
        <v>VT4</v>
      </c>
      <c r="C121" s="113" t="str">
        <f t="shared" si="289"/>
        <v>BH147DT_D1</v>
      </c>
      <c r="D121" s="140" t="str">
        <f>V121&amp;W121&amp;X121&amp;Y121&amp;Z121</f>
        <v>Các tuyến đường giao thông đấu nối trực tiếp ra Đường kết nối khu công nghiệp Giang Điền đoạn từ Đường Võ Nguyên Giáp đến Hết ranh phường Phước Tân, giáp ranh phường Tam Phước có hiện trạng là đường nhựa, bê tông xi măng:
- Có bề rộng từ ≥3m đến &lt;5m, cách đường giao thông &gt;600m.
- Có bề rộng &lt;3m, cách đường giao thông &gt;200m.</v>
      </c>
      <c r="E121" s="140"/>
      <c r="F121" s="140"/>
      <c r="G121" s="134">
        <v>2400</v>
      </c>
      <c r="H121" s="134">
        <v>1700</v>
      </c>
      <c r="I121" s="134">
        <v>1400</v>
      </c>
      <c r="J121" s="135">
        <f>VLOOKUP(C121,'[2]1. MA DO'!$E$5:$AB$1933,23,0)</f>
        <v>1.1299999999999999</v>
      </c>
      <c r="K121" s="136">
        <f t="shared" si="172"/>
        <v>1.1299999999999999</v>
      </c>
      <c r="L121" s="136">
        <f t="shared" si="173"/>
        <v>1.1299999999999999</v>
      </c>
      <c r="M121" s="93">
        <f t="shared" si="290"/>
        <v>10000</v>
      </c>
      <c r="N121" s="93">
        <f t="shared" si="291"/>
        <v>5000</v>
      </c>
      <c r="O121" s="93">
        <f t="shared" si="292"/>
        <v>3600</v>
      </c>
      <c r="P121" s="93">
        <f t="shared" si="293"/>
        <v>1800</v>
      </c>
      <c r="Q121" s="53">
        <f t="shared" si="294"/>
        <v>13500</v>
      </c>
      <c r="R121" s="53">
        <f t="shared" si="295"/>
        <v>6800</v>
      </c>
      <c r="S121" s="53">
        <f t="shared" si="296"/>
        <v>4900</v>
      </c>
      <c r="T121" s="53">
        <f t="shared" si="297"/>
        <v>2400</v>
      </c>
      <c r="U121" s="83">
        <f t="shared" si="297"/>
        <v>0</v>
      </c>
      <c r="V121" s="83" t="str">
        <f t="shared" si="298"/>
        <v xml:space="preserve">Các tuyến đường giao thông đấu nối trực tiếp ra </v>
      </c>
      <c r="W121" s="83" t="str">
        <f t="shared" si="299"/>
        <v>Đường kết nối khu công nghiệp Giang Điền</v>
      </c>
      <c r="X121" s="83" t="str">
        <f t="shared" si="299"/>
        <v xml:space="preserve"> đoạn từ Đường Võ Nguyên Giáp</v>
      </c>
      <c r="Y121" s="83" t="str">
        <f t="shared" si="300"/>
        <v xml:space="preserve"> đến Hết ranh phường Phước Tân, giáp ranh phường Tam Phước</v>
      </c>
      <c r="Z121" s="83" t="str">
        <f t="shared" ref="Z121:AC121" si="302">Z114</f>
        <v xml:space="preserve"> có hiện trạng là đường nhựa, bê tông xi măng:
- Có bề rộng từ ≥3m đến &lt;5m, cách đường giao thông &gt;600m.
- Có bề rộng &lt;3m, cách đường giao thông &gt;200m.</v>
      </c>
      <c r="AA121" s="83">
        <f t="shared" si="302"/>
        <v>0</v>
      </c>
      <c r="AB121" s="83">
        <f t="shared" si="302"/>
        <v>0</v>
      </c>
      <c r="AC121" s="83">
        <f t="shared" si="302"/>
        <v>0</v>
      </c>
    </row>
    <row r="122" spans="1:29" ht="94.5">
      <c r="A122" s="113">
        <f t="shared" si="175"/>
        <v>117</v>
      </c>
      <c r="B122" s="113" t="str">
        <f t="shared" si="288"/>
        <v>VT2*0,8</v>
      </c>
      <c r="C122" s="113" t="str">
        <f t="shared" si="289"/>
        <v>BH147DT_D1</v>
      </c>
      <c r="D122" s="140" t="str">
        <f>V122&amp;W122&amp;X122&amp;Y122&amp;Z122&amp;"
"&amp;AA122&amp;"
"
&amp;AB122</f>
        <v>Các tuyến đường giao thông không đấu nối trực tiếp và thông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≤600m.
- Có bề rộng từ ≥3m đến &lt;5m, cách đường giao thông ≤400m.</v>
      </c>
      <c r="E122" s="140"/>
      <c r="F122" s="140"/>
      <c r="G122" s="134">
        <v>6100</v>
      </c>
      <c r="H122" s="134">
        <v>4300</v>
      </c>
      <c r="I122" s="134">
        <v>3700</v>
      </c>
      <c r="J122" s="135">
        <f>VLOOKUP(C122,'[2]1. MA DO'!$E$5:$AB$1933,23,0)</f>
        <v>1.1299999999999999</v>
      </c>
      <c r="K122" s="136">
        <f t="shared" si="172"/>
        <v>1.1299999999999999</v>
      </c>
      <c r="L122" s="136">
        <f t="shared" si="173"/>
        <v>1.1299999999999999</v>
      </c>
      <c r="M122" s="93">
        <f t="shared" si="290"/>
        <v>10000</v>
      </c>
      <c r="N122" s="93">
        <f t="shared" si="291"/>
        <v>5000</v>
      </c>
      <c r="O122" s="93">
        <f t="shared" si="292"/>
        <v>3600</v>
      </c>
      <c r="P122" s="93">
        <f t="shared" si="293"/>
        <v>1800</v>
      </c>
      <c r="Q122" s="53">
        <f t="shared" si="294"/>
        <v>13500</v>
      </c>
      <c r="R122" s="53">
        <f t="shared" si="295"/>
        <v>6800</v>
      </c>
      <c r="S122" s="53">
        <f t="shared" si="296"/>
        <v>4900</v>
      </c>
      <c r="T122" s="53">
        <f t="shared" si="297"/>
        <v>2400</v>
      </c>
      <c r="U122" s="83">
        <f t="shared" si="297"/>
        <v>0</v>
      </c>
      <c r="V122" s="83" t="str">
        <f t="shared" si="298"/>
        <v xml:space="preserve">Các tuyến đường giao thông không đấu nối trực tiếp và thông ra </v>
      </c>
      <c r="W122" s="83" t="str">
        <f t="shared" si="299"/>
        <v>Đường kết nối khu công nghiệp Giang Điền</v>
      </c>
      <c r="X122" s="83" t="str">
        <f t="shared" si="299"/>
        <v xml:space="preserve"> đoạn từ Đường Võ Nguyên Giáp</v>
      </c>
      <c r="Y122" s="83" t="str">
        <f t="shared" si="300"/>
        <v xml:space="preserve"> đến Hết ranh phường Phước Tân, giáp ranh phường Tam Phước</v>
      </c>
      <c r="Z122" s="83" t="str">
        <f t="shared" ref="Z122:AC122" si="303">Z115</f>
        <v xml:space="preserve"> có hiện trạng là đường nhựa, bê tông xi măng:</v>
      </c>
      <c r="AA122" s="83" t="str">
        <f t="shared" si="303"/>
        <v>- Có bề rộng ≥5m, cách đường giao thông ≤600m.</v>
      </c>
      <c r="AB122" s="83" t="str">
        <f t="shared" si="303"/>
        <v>- Có bề rộng từ ≥3m đến &lt;5m, cách đường giao thông ≤400m.</v>
      </c>
      <c r="AC122" s="83">
        <f t="shared" si="303"/>
        <v>0</v>
      </c>
    </row>
    <row r="123" spans="1:29" ht="94.5">
      <c r="A123" s="113">
        <f t="shared" si="175"/>
        <v>118</v>
      </c>
      <c r="B123" s="113" t="str">
        <f t="shared" si="288"/>
        <v>VT3*0,8</v>
      </c>
      <c r="C123" s="113" t="str">
        <f t="shared" si="289"/>
        <v>BH147DT_D1</v>
      </c>
      <c r="D123" s="140" t="str">
        <f>V123&amp;W123&amp;X123&amp;Y123&amp;Z123&amp;"
"&amp;AA123&amp;"
"
&amp;AB123&amp;"
"&amp;AC123</f>
        <v>Các tuyến đường giao thông không đấu nối trực tiếp và thông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23" s="140"/>
      <c r="F123" s="140"/>
      <c r="G123" s="134">
        <v>4400</v>
      </c>
      <c r="H123" s="134">
        <v>3100</v>
      </c>
      <c r="I123" s="134">
        <v>2600</v>
      </c>
      <c r="J123" s="135">
        <f>VLOOKUP(C123,'[2]1. MA DO'!$E$5:$AB$1933,23,0)</f>
        <v>1.1299999999999999</v>
      </c>
      <c r="K123" s="136">
        <f t="shared" si="172"/>
        <v>1.1299999999999999</v>
      </c>
      <c r="L123" s="136">
        <f t="shared" si="173"/>
        <v>1.1299999999999999</v>
      </c>
      <c r="M123" s="93">
        <f t="shared" si="290"/>
        <v>10000</v>
      </c>
      <c r="N123" s="93">
        <f t="shared" si="291"/>
        <v>5000</v>
      </c>
      <c r="O123" s="93">
        <f t="shared" si="292"/>
        <v>3600</v>
      </c>
      <c r="P123" s="93">
        <f t="shared" si="293"/>
        <v>1800</v>
      </c>
      <c r="Q123" s="53">
        <f t="shared" si="294"/>
        <v>13500</v>
      </c>
      <c r="R123" s="53">
        <f t="shared" si="295"/>
        <v>6800</v>
      </c>
      <c r="S123" s="53">
        <f t="shared" si="296"/>
        <v>4900</v>
      </c>
      <c r="T123" s="53">
        <f t="shared" si="297"/>
        <v>2400</v>
      </c>
      <c r="U123" s="83">
        <f t="shared" si="297"/>
        <v>0</v>
      </c>
      <c r="V123" s="83" t="str">
        <f t="shared" si="298"/>
        <v xml:space="preserve">Các tuyến đường giao thông không đấu nối trực tiếp và thông ra </v>
      </c>
      <c r="W123" s="83" t="str">
        <f t="shared" si="299"/>
        <v>Đường kết nối khu công nghiệp Giang Điền</v>
      </c>
      <c r="X123" s="83" t="str">
        <f t="shared" si="299"/>
        <v xml:space="preserve"> đoạn từ Đường Võ Nguyên Giáp</v>
      </c>
      <c r="Y123" s="83" t="str">
        <f t="shared" si="300"/>
        <v xml:space="preserve"> đến Hết ranh phường Phước Tân, giáp ranh phường Tam Phước</v>
      </c>
      <c r="Z123" s="83" t="str">
        <f t="shared" ref="Z123:AC123" si="304">Z116</f>
        <v xml:space="preserve"> có hiện trạng là đường nhựa, bê tông xi măng:</v>
      </c>
      <c r="AA123" s="83" t="str">
        <f t="shared" si="304"/>
        <v>- Có bề rộng ≥5m, cách đường giao thông &gt;600m.</v>
      </c>
      <c r="AB123" s="83" t="str">
        <f t="shared" si="304"/>
        <v>- Có bề rộng từ ≥3m đến &lt;5m, cách đường giao thông từ &gt;400m đến ≤600m.</v>
      </c>
      <c r="AC123" s="83" t="str">
        <f t="shared" si="304"/>
        <v>- Có bề rộng &lt;3m, cách đường giao thông ≤200m.</v>
      </c>
    </row>
    <row r="124" spans="1:29" ht="94.5">
      <c r="A124" s="113">
        <f t="shared" si="175"/>
        <v>119</v>
      </c>
      <c r="B124" s="113" t="str">
        <f t="shared" si="288"/>
        <v>VT4*0,8</v>
      </c>
      <c r="C124" s="113" t="str">
        <f t="shared" si="289"/>
        <v>BH147DT_D1</v>
      </c>
      <c r="D124" s="140" t="str">
        <f>V124&amp;W124&amp;X124&amp;Y124&amp;Z124</f>
        <v>Các tuyến đường giao thông không đấu nối trực tiếp và thông ra Đường kết nối khu công nghiệp Giang Điền đoạn từ Đường Võ Nguyên Giáp đến Hết ranh phường Phước Tân, giáp ranh phường Tam Phước có hiện trạng là đường nhựa, bê tông xi măng:
- Có bề rộng từ ≥3m đến &lt;5m, cách đường giao thông &gt;600m.
- Có bề rộng &lt;3m, cách đường giao thông &gt; 200m.</v>
      </c>
      <c r="E124" s="140"/>
      <c r="F124" s="140"/>
      <c r="G124" s="134">
        <v>2200</v>
      </c>
      <c r="H124" s="134">
        <v>1500</v>
      </c>
      <c r="I124" s="134">
        <v>1300</v>
      </c>
      <c r="J124" s="135">
        <f>VLOOKUP(C124,'[2]1. MA DO'!$E$5:$AB$1933,23,0)</f>
        <v>1.1299999999999999</v>
      </c>
      <c r="K124" s="136">
        <f t="shared" si="172"/>
        <v>1.1299999999999999</v>
      </c>
      <c r="L124" s="136">
        <f t="shared" si="173"/>
        <v>1.1299999999999999</v>
      </c>
      <c r="M124" s="93">
        <f t="shared" si="290"/>
        <v>10000</v>
      </c>
      <c r="N124" s="93">
        <f t="shared" si="291"/>
        <v>5000</v>
      </c>
      <c r="O124" s="93">
        <f t="shared" si="292"/>
        <v>3600</v>
      </c>
      <c r="P124" s="93">
        <f t="shared" si="293"/>
        <v>1800</v>
      </c>
      <c r="Q124" s="53">
        <f t="shared" si="294"/>
        <v>13500</v>
      </c>
      <c r="R124" s="53">
        <f t="shared" si="295"/>
        <v>6800</v>
      </c>
      <c r="S124" s="53">
        <f t="shared" si="296"/>
        <v>4900</v>
      </c>
      <c r="T124" s="53">
        <f t="shared" si="297"/>
        <v>2400</v>
      </c>
      <c r="U124" s="83">
        <f t="shared" si="297"/>
        <v>0</v>
      </c>
      <c r="V124" s="83" t="str">
        <f t="shared" si="298"/>
        <v xml:space="preserve">Các tuyến đường giao thông không đấu nối trực tiếp và thông ra </v>
      </c>
      <c r="W124" s="83" t="str">
        <f t="shared" si="299"/>
        <v>Đường kết nối khu công nghiệp Giang Điền</v>
      </c>
      <c r="X124" s="83" t="str">
        <f t="shared" si="299"/>
        <v xml:space="preserve"> đoạn từ Đường Võ Nguyên Giáp</v>
      </c>
      <c r="Y124" s="83" t="str">
        <f t="shared" si="300"/>
        <v xml:space="preserve"> đến Hết ranh phường Phước Tân, giáp ranh phường Tam Phước</v>
      </c>
      <c r="Z124" s="83" t="str">
        <f t="shared" ref="Z124:AC124" si="305">Z117</f>
        <v xml:space="preserve"> có hiện trạng là đường nhựa, bê tông xi măng:
- Có bề rộng từ ≥3m đến &lt;5m, cách đường giao thông &gt;600m.
- Có bề rộng &lt;3m, cách đường giao thông &gt; 200m.</v>
      </c>
      <c r="AA124" s="83">
        <f t="shared" si="305"/>
        <v>0</v>
      </c>
      <c r="AB124" s="83">
        <f t="shared" si="305"/>
        <v>0</v>
      </c>
      <c r="AC124" s="83">
        <f t="shared" si="305"/>
        <v>0</v>
      </c>
    </row>
    <row r="125" spans="1:29" ht="78.75">
      <c r="A125" s="113">
        <f t="shared" si="175"/>
        <v>120</v>
      </c>
      <c r="B125" s="113" t="str">
        <f>'Đầu vào (2)'!G120</f>
        <v>BH139DT</v>
      </c>
      <c r="C125" s="113" t="str">
        <f>$B$125</f>
        <v>BH139DT</v>
      </c>
      <c r="D125" s="124" t="str">
        <f>'Đầu vào (2)'!H120</f>
        <v>Đường Chu Mạnh Trinh</v>
      </c>
      <c r="E125" s="124" t="str">
        <f>'Đầu vào (2)'!I120</f>
        <v>Đường Đinh Quang Ân</v>
      </c>
      <c r="F125" s="124" t="str">
        <f>'Đầu vào (2)'!K120</f>
        <v>Hết ranh thửa đất số 6, tờ BĐĐC số 31 về bên phải và hết ranh thửa đất số 3, tờ BĐĐC số 32 về bên trái, phường Phước Tân</v>
      </c>
      <c r="G125" s="133">
        <v>10200</v>
      </c>
      <c r="H125" s="134">
        <v>7100</v>
      </c>
      <c r="I125" s="134">
        <v>6100</v>
      </c>
      <c r="J125" s="135">
        <f>VLOOKUP(C125,'[2]1. MA DO'!$E$5:$AB$1933,23,0)</f>
        <v>1.1299999999999999</v>
      </c>
      <c r="K125" s="136">
        <f t="shared" si="172"/>
        <v>1.1299999999999999</v>
      </c>
      <c r="L125" s="136">
        <f t="shared" si="173"/>
        <v>1.1299999999999999</v>
      </c>
      <c r="M125" s="93">
        <f>'Đầu vào (2)'!L120</f>
        <v>8000</v>
      </c>
      <c r="N125" s="93">
        <f>'Đầu vào (2)'!M120</f>
        <v>4000</v>
      </c>
      <c r="O125" s="93">
        <f>'Đầu vào (2)'!N120</f>
        <v>2700</v>
      </c>
      <c r="P125" s="93">
        <f>'Đầu vào (2)'!O120</f>
        <v>1800</v>
      </c>
      <c r="Q125" s="53">
        <f>VLOOKUP(B125,'[3]Giá đề xuất ODT'!$G$11:$AD$2233,21,0)</f>
        <v>10200</v>
      </c>
      <c r="R125" s="53">
        <f>VLOOKUP(B125,'[3]Giá đề xuất ODT'!$G$11:$AD$2233,22,0)</f>
        <v>5100</v>
      </c>
      <c r="S125" s="53">
        <f>VLOOKUP(B125,'[3]Giá đề xuất ODT'!$G$11:$AD$2233,23,0)</f>
        <v>3400</v>
      </c>
      <c r="T125" s="53">
        <f>VLOOKUP(B125,'[3]Giá đề xuất ODT'!$G$11:$AD$2233,24,0)</f>
        <v>2300</v>
      </c>
      <c r="U125" s="86"/>
      <c r="V125" s="86"/>
      <c r="W125" s="83" t="str">
        <f>D125</f>
        <v>Đường Chu Mạnh Trinh</v>
      </c>
      <c r="X125" s="83" t="str">
        <f>" đoạn từ "&amp;E125</f>
        <v xml:space="preserve"> đoạn từ Đường Đinh Quang Ân</v>
      </c>
      <c r="Y125" s="83" t="str">
        <f>" đến "&amp;F125</f>
        <v xml:space="preserve"> đến Hết ranh thửa đất số 6, tờ BĐĐC số 31 về bên phải và hết ranh thửa đất số 3, tờ BĐĐC số 32 về bên trái, phường Phước Tân</v>
      </c>
      <c r="Z125" s="86"/>
      <c r="AA125" s="86"/>
      <c r="AB125" s="86"/>
      <c r="AC125" s="86"/>
    </row>
    <row r="126" spans="1:29" ht="78.75">
      <c r="A126" s="113">
        <f t="shared" si="175"/>
        <v>121</v>
      </c>
      <c r="B126" s="113" t="str">
        <f t="shared" ref="B126:B131" si="306">B119</f>
        <v>VT2</v>
      </c>
      <c r="C126" s="113" t="str">
        <f t="shared" ref="C126:C131" si="307">$B$125</f>
        <v>BH139DT</v>
      </c>
      <c r="D126" s="140" t="str">
        <f>V126&amp;W126&amp;X126&amp;Y126&amp;Z126&amp;"
"&amp;AA126&amp;"
"
&amp;AB126</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≤600m.
- Có bề rộng từ ≥3m đến &lt;5m, cách đường giao thông ≤400m.</v>
      </c>
      <c r="E126" s="140"/>
      <c r="F126" s="140"/>
      <c r="G126" s="134">
        <v>5100</v>
      </c>
      <c r="H126" s="134">
        <v>3600</v>
      </c>
      <c r="I126" s="134">
        <v>3100</v>
      </c>
      <c r="J126" s="135">
        <f>VLOOKUP(C126,'[2]1. MA DO'!$E$5:$AB$1933,23,0)</f>
        <v>1.1299999999999999</v>
      </c>
      <c r="K126" s="136">
        <f t="shared" si="172"/>
        <v>1.1299999999999999</v>
      </c>
      <c r="L126" s="136">
        <f t="shared" si="173"/>
        <v>1.1299999999999999</v>
      </c>
      <c r="M126" s="93">
        <f t="shared" ref="M126:M131" si="308">M125</f>
        <v>8000</v>
      </c>
      <c r="N126" s="93">
        <f t="shared" ref="N126:N131" si="309">N125</f>
        <v>4000</v>
      </c>
      <c r="O126" s="93">
        <f t="shared" ref="O126:O131" si="310">O125</f>
        <v>2700</v>
      </c>
      <c r="P126" s="93">
        <f t="shared" ref="P126:P131" si="311">P125</f>
        <v>1800</v>
      </c>
      <c r="Q126" s="53">
        <f t="shared" ref="Q126:Q131" si="312">Q125</f>
        <v>10200</v>
      </c>
      <c r="R126" s="53">
        <f t="shared" ref="R126:R131" si="313">R125</f>
        <v>5100</v>
      </c>
      <c r="S126" s="53">
        <f t="shared" ref="S126:S131" si="314">S125</f>
        <v>3400</v>
      </c>
      <c r="T126" s="53">
        <f t="shared" ref="T126:U131" si="315">T125</f>
        <v>2300</v>
      </c>
      <c r="U126" s="83">
        <f t="shared" si="315"/>
        <v>0</v>
      </c>
      <c r="V126" s="83" t="str">
        <f t="shared" ref="V126:V131" si="316">V119</f>
        <v xml:space="preserve">Các tuyến đường giao thông đấu nối trực tiếp ra </v>
      </c>
      <c r="W126" s="83" t="str">
        <f t="shared" ref="W126:X131" si="317">W125</f>
        <v>Đường Chu Mạnh Trinh</v>
      </c>
      <c r="X126" s="83" t="str">
        <f t="shared" si="317"/>
        <v xml:space="preserve"> đoạn từ Đường Đinh Quang Ân</v>
      </c>
      <c r="Y126" s="83" t="str">
        <f t="shared" ref="Y126:Y131" si="318">Y125</f>
        <v xml:space="preserve"> đến Hết ranh thửa đất số 6, tờ BĐĐC số 31 về bên phải và hết ranh thửa đất số 3, tờ BĐĐC số 32 về bên trái, phường Phước Tân</v>
      </c>
      <c r="Z126" s="83" t="str">
        <f>Z119</f>
        <v xml:space="preserve"> có hiện trạng là đường nhựa, bê tông xi măng:</v>
      </c>
      <c r="AA126" s="83" t="str">
        <f>AA119</f>
        <v>- Có bề rộng ≥5m, cách đường giao thông ≤600m.</v>
      </c>
      <c r="AB126" s="83" t="str">
        <f>AB119</f>
        <v>- Có bề rộng từ ≥3m đến &lt;5m, cách đường giao thông ≤400m.</v>
      </c>
      <c r="AC126" s="83">
        <f>AC119</f>
        <v>0</v>
      </c>
    </row>
    <row r="127" spans="1:29" ht="78.75">
      <c r="A127" s="113">
        <f t="shared" si="175"/>
        <v>122</v>
      </c>
      <c r="B127" s="113" t="str">
        <f t="shared" si="306"/>
        <v>VT3</v>
      </c>
      <c r="C127" s="113" t="str">
        <f t="shared" si="307"/>
        <v>BH139DT</v>
      </c>
      <c r="D127" s="140" t="str">
        <f>V127&amp;W127&amp;X127&amp;Y127&amp;Z127&amp;"
"&amp;AA127&amp;"
"&amp;AB127&amp;"
"&amp;AC127</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27" s="140"/>
      <c r="F127" s="140"/>
      <c r="G127" s="134">
        <v>3400</v>
      </c>
      <c r="H127" s="134">
        <v>2400</v>
      </c>
      <c r="I127" s="134">
        <v>2000</v>
      </c>
      <c r="J127" s="135">
        <f>VLOOKUP(C127,'[2]1. MA DO'!$E$5:$AB$1933,23,0)</f>
        <v>1.1299999999999999</v>
      </c>
      <c r="K127" s="136">
        <f t="shared" si="172"/>
        <v>1.1299999999999999</v>
      </c>
      <c r="L127" s="136">
        <f t="shared" si="173"/>
        <v>1.1299999999999999</v>
      </c>
      <c r="M127" s="93">
        <f t="shared" si="308"/>
        <v>8000</v>
      </c>
      <c r="N127" s="93">
        <f t="shared" si="309"/>
        <v>4000</v>
      </c>
      <c r="O127" s="93">
        <f t="shared" si="310"/>
        <v>2700</v>
      </c>
      <c r="P127" s="93">
        <f t="shared" si="311"/>
        <v>1800</v>
      </c>
      <c r="Q127" s="53">
        <f t="shared" si="312"/>
        <v>10200</v>
      </c>
      <c r="R127" s="53">
        <f t="shared" si="313"/>
        <v>5100</v>
      </c>
      <c r="S127" s="53">
        <f t="shared" si="314"/>
        <v>3400</v>
      </c>
      <c r="T127" s="53">
        <f t="shared" si="315"/>
        <v>2300</v>
      </c>
      <c r="U127" s="83">
        <f t="shared" si="315"/>
        <v>0</v>
      </c>
      <c r="V127" s="83" t="str">
        <f t="shared" si="316"/>
        <v xml:space="preserve">Các tuyến đường giao thông đấu nối trực tiếp ra </v>
      </c>
      <c r="W127" s="83" t="str">
        <f t="shared" si="317"/>
        <v>Đường Chu Mạnh Trinh</v>
      </c>
      <c r="X127" s="83" t="str">
        <f t="shared" si="317"/>
        <v xml:space="preserve"> đoạn từ Đường Đinh Quang Ân</v>
      </c>
      <c r="Y127" s="83" t="str">
        <f t="shared" si="318"/>
        <v xml:space="preserve"> đến Hết ranh thửa đất số 6, tờ BĐĐC số 31 về bên phải và hết ranh thửa đất số 3, tờ BĐĐC số 32 về bên trái, phường Phước Tân</v>
      </c>
      <c r="Z127" s="83" t="str">
        <f t="shared" ref="Z127:AC127" si="319">Z120</f>
        <v xml:space="preserve"> có hiện trạng là đường nhựa, bê tông xi măng:</v>
      </c>
      <c r="AA127" s="83" t="str">
        <f t="shared" si="319"/>
        <v>- Có bề rộng ≥5m, cách đường giao thông &gt;600m.</v>
      </c>
      <c r="AB127" s="83" t="str">
        <f t="shared" si="319"/>
        <v>- Có bề rộng từ ≥3m đến &lt;5m, cách đường giao thông từ &gt;400m đến ≤600m.</v>
      </c>
      <c r="AC127" s="83" t="str">
        <f t="shared" si="319"/>
        <v>- Có bề rộng &lt;3m, cách đường giao thông ≤200m.</v>
      </c>
    </row>
    <row r="128" spans="1:29" ht="94.5">
      <c r="A128" s="113">
        <f t="shared" si="175"/>
        <v>123</v>
      </c>
      <c r="B128" s="113" t="str">
        <f t="shared" si="306"/>
        <v>VT4</v>
      </c>
      <c r="C128" s="113" t="str">
        <f t="shared" si="307"/>
        <v>BH139DT</v>
      </c>
      <c r="D128" s="140" t="str">
        <f>V128&amp;W128&amp;X128&amp;Y128&amp;Z128</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từ ≥3m đến &lt;5m, cách đường giao thông &gt;600m.
- Có bề rộng &lt;3m, cách đường giao thông &gt;200m.</v>
      </c>
      <c r="E128" s="140"/>
      <c r="F128" s="140"/>
      <c r="G128" s="134">
        <v>2300</v>
      </c>
      <c r="H128" s="134">
        <v>1600</v>
      </c>
      <c r="I128" s="134">
        <v>1400</v>
      </c>
      <c r="J128" s="135">
        <f>VLOOKUP(C128,'[2]1. MA DO'!$E$5:$AB$1933,23,0)</f>
        <v>1.1299999999999999</v>
      </c>
      <c r="K128" s="136">
        <f t="shared" si="172"/>
        <v>1.1299999999999999</v>
      </c>
      <c r="L128" s="136">
        <f t="shared" si="173"/>
        <v>1.1299999999999999</v>
      </c>
      <c r="M128" s="93">
        <f t="shared" si="308"/>
        <v>8000</v>
      </c>
      <c r="N128" s="93">
        <f t="shared" si="309"/>
        <v>4000</v>
      </c>
      <c r="O128" s="93">
        <f t="shared" si="310"/>
        <v>2700</v>
      </c>
      <c r="P128" s="93">
        <f t="shared" si="311"/>
        <v>1800</v>
      </c>
      <c r="Q128" s="53">
        <f t="shared" si="312"/>
        <v>10200</v>
      </c>
      <c r="R128" s="53">
        <f t="shared" si="313"/>
        <v>5100</v>
      </c>
      <c r="S128" s="53">
        <f t="shared" si="314"/>
        <v>3400</v>
      </c>
      <c r="T128" s="53">
        <f t="shared" si="315"/>
        <v>2300</v>
      </c>
      <c r="U128" s="83">
        <f t="shared" si="315"/>
        <v>0</v>
      </c>
      <c r="V128" s="83" t="str">
        <f t="shared" si="316"/>
        <v xml:space="preserve">Các tuyến đường giao thông đấu nối trực tiếp ra </v>
      </c>
      <c r="W128" s="83" t="str">
        <f t="shared" si="317"/>
        <v>Đường Chu Mạnh Trinh</v>
      </c>
      <c r="X128" s="83" t="str">
        <f t="shared" si="317"/>
        <v xml:space="preserve"> đoạn từ Đường Đinh Quang Ân</v>
      </c>
      <c r="Y128" s="83" t="str">
        <f t="shared" si="318"/>
        <v xml:space="preserve"> đến Hết ranh thửa đất số 6, tờ BĐĐC số 31 về bên phải và hết ranh thửa đất số 3, tờ BĐĐC số 32 về bên trái, phường Phước Tân</v>
      </c>
      <c r="Z128" s="83" t="str">
        <f t="shared" ref="Z128:AC128" si="320">Z121</f>
        <v xml:space="preserve"> có hiện trạng là đường nhựa, bê tông xi măng:
- Có bề rộng từ ≥3m đến &lt;5m, cách đường giao thông &gt;600m.
- Có bề rộng &lt;3m, cách đường giao thông &gt;200m.</v>
      </c>
      <c r="AA128" s="83">
        <f t="shared" si="320"/>
        <v>0</v>
      </c>
      <c r="AB128" s="83">
        <f t="shared" si="320"/>
        <v>0</v>
      </c>
      <c r="AC128" s="83">
        <f t="shared" si="320"/>
        <v>0</v>
      </c>
    </row>
    <row r="129" spans="1:29" ht="94.5">
      <c r="A129" s="113">
        <f t="shared" si="175"/>
        <v>124</v>
      </c>
      <c r="B129" s="113" t="str">
        <f t="shared" si="306"/>
        <v>VT2*0,8</v>
      </c>
      <c r="C129" s="113" t="str">
        <f t="shared" si="307"/>
        <v>BH139DT</v>
      </c>
      <c r="D129" s="140" t="str">
        <f>V129&amp;W129&amp;X129&amp;Y129&amp;Z129&amp;"
"&amp;AA129&amp;"
"
&amp;AB129</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≤600m.
- Có bề rộng từ ≥3m đến &lt;5m, cách đường giao thông ≤400m.</v>
      </c>
      <c r="E129" s="140"/>
      <c r="F129" s="140"/>
      <c r="G129" s="134">
        <v>4600</v>
      </c>
      <c r="H129" s="134">
        <v>3200</v>
      </c>
      <c r="I129" s="134">
        <v>2800</v>
      </c>
      <c r="J129" s="135">
        <f>VLOOKUP(C129,'[2]1. MA DO'!$E$5:$AB$1933,23,0)</f>
        <v>1.1299999999999999</v>
      </c>
      <c r="K129" s="136">
        <f t="shared" si="172"/>
        <v>1.1299999999999999</v>
      </c>
      <c r="L129" s="136">
        <f t="shared" si="173"/>
        <v>1.1299999999999999</v>
      </c>
      <c r="M129" s="93">
        <f t="shared" si="308"/>
        <v>8000</v>
      </c>
      <c r="N129" s="93">
        <f t="shared" si="309"/>
        <v>4000</v>
      </c>
      <c r="O129" s="93">
        <f t="shared" si="310"/>
        <v>2700</v>
      </c>
      <c r="P129" s="93">
        <f t="shared" si="311"/>
        <v>1800</v>
      </c>
      <c r="Q129" s="53">
        <f t="shared" si="312"/>
        <v>10200</v>
      </c>
      <c r="R129" s="53">
        <f t="shared" si="313"/>
        <v>5100</v>
      </c>
      <c r="S129" s="53">
        <f t="shared" si="314"/>
        <v>3400</v>
      </c>
      <c r="T129" s="53">
        <f t="shared" si="315"/>
        <v>2300</v>
      </c>
      <c r="U129" s="83">
        <f t="shared" si="315"/>
        <v>0</v>
      </c>
      <c r="V129" s="83" t="str">
        <f t="shared" si="316"/>
        <v xml:space="preserve">Các tuyến đường giao thông không đấu nối trực tiếp và thông ra </v>
      </c>
      <c r="W129" s="83" t="str">
        <f t="shared" si="317"/>
        <v>Đường Chu Mạnh Trinh</v>
      </c>
      <c r="X129" s="83" t="str">
        <f t="shared" si="317"/>
        <v xml:space="preserve"> đoạn từ Đường Đinh Quang Ân</v>
      </c>
      <c r="Y129" s="83" t="str">
        <f t="shared" si="318"/>
        <v xml:space="preserve"> đến Hết ranh thửa đất số 6, tờ BĐĐC số 31 về bên phải và hết ranh thửa đất số 3, tờ BĐĐC số 32 về bên trái, phường Phước Tân</v>
      </c>
      <c r="Z129" s="83" t="str">
        <f t="shared" ref="Z129:AC129" si="321">Z122</f>
        <v xml:space="preserve"> có hiện trạng là đường nhựa, bê tông xi măng:</v>
      </c>
      <c r="AA129" s="83" t="str">
        <f t="shared" si="321"/>
        <v>- Có bề rộng ≥5m, cách đường giao thông ≤600m.</v>
      </c>
      <c r="AB129" s="83" t="str">
        <f t="shared" si="321"/>
        <v>- Có bề rộng từ ≥3m đến &lt;5m, cách đường giao thông ≤400m.</v>
      </c>
      <c r="AC129" s="83">
        <f t="shared" si="321"/>
        <v>0</v>
      </c>
    </row>
    <row r="130" spans="1:29" ht="94.5">
      <c r="A130" s="113">
        <f t="shared" si="175"/>
        <v>125</v>
      </c>
      <c r="B130" s="113" t="str">
        <f t="shared" si="306"/>
        <v>VT3*0,8</v>
      </c>
      <c r="C130" s="113" t="str">
        <f t="shared" si="307"/>
        <v>BH139DT</v>
      </c>
      <c r="D130" s="140" t="str">
        <f>V130&amp;W130&amp;X130&amp;Y130&amp;Z130&amp;"
"&amp;AA130&amp;"
"
&amp;AB130&amp;"
"&amp;AC130</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30" s="140"/>
      <c r="F130" s="140"/>
      <c r="G130" s="134">
        <v>3100</v>
      </c>
      <c r="H130" s="134">
        <v>2200</v>
      </c>
      <c r="I130" s="134">
        <v>1900</v>
      </c>
      <c r="J130" s="135">
        <f>VLOOKUP(C130,'[2]1. MA DO'!$E$5:$AB$1933,23,0)</f>
        <v>1.1299999999999999</v>
      </c>
      <c r="K130" s="136">
        <f t="shared" si="172"/>
        <v>1.1299999999999999</v>
      </c>
      <c r="L130" s="136">
        <f t="shared" si="173"/>
        <v>1.1299999999999999</v>
      </c>
      <c r="M130" s="93">
        <f t="shared" si="308"/>
        <v>8000</v>
      </c>
      <c r="N130" s="93">
        <f t="shared" si="309"/>
        <v>4000</v>
      </c>
      <c r="O130" s="93">
        <f t="shared" si="310"/>
        <v>2700</v>
      </c>
      <c r="P130" s="93">
        <f t="shared" si="311"/>
        <v>1800</v>
      </c>
      <c r="Q130" s="53">
        <f t="shared" si="312"/>
        <v>10200</v>
      </c>
      <c r="R130" s="53">
        <f t="shared" si="313"/>
        <v>5100</v>
      </c>
      <c r="S130" s="53">
        <f t="shared" si="314"/>
        <v>3400</v>
      </c>
      <c r="T130" s="53">
        <f t="shared" si="315"/>
        <v>2300</v>
      </c>
      <c r="U130" s="83">
        <f t="shared" si="315"/>
        <v>0</v>
      </c>
      <c r="V130" s="83" t="str">
        <f t="shared" si="316"/>
        <v xml:space="preserve">Các tuyến đường giao thông không đấu nối trực tiếp và thông ra </v>
      </c>
      <c r="W130" s="83" t="str">
        <f t="shared" si="317"/>
        <v>Đường Chu Mạnh Trinh</v>
      </c>
      <c r="X130" s="83" t="str">
        <f t="shared" si="317"/>
        <v xml:space="preserve"> đoạn từ Đường Đinh Quang Ân</v>
      </c>
      <c r="Y130" s="83" t="str">
        <f t="shared" si="318"/>
        <v xml:space="preserve"> đến Hết ranh thửa đất số 6, tờ BĐĐC số 31 về bên phải và hết ranh thửa đất số 3, tờ BĐĐC số 32 về bên trái, phường Phước Tân</v>
      </c>
      <c r="Z130" s="83" t="str">
        <f t="shared" ref="Z130:AC130" si="322">Z123</f>
        <v xml:space="preserve"> có hiện trạng là đường nhựa, bê tông xi măng:</v>
      </c>
      <c r="AA130" s="83" t="str">
        <f t="shared" si="322"/>
        <v>- Có bề rộng ≥5m, cách đường giao thông &gt;600m.</v>
      </c>
      <c r="AB130" s="83" t="str">
        <f t="shared" si="322"/>
        <v>- Có bề rộng từ ≥3m đến &lt;5m, cách đường giao thông từ &gt;400m đến ≤600m.</v>
      </c>
      <c r="AC130" s="83" t="str">
        <f t="shared" si="322"/>
        <v>- Có bề rộng &lt;3m, cách đường giao thông ≤200m.</v>
      </c>
    </row>
    <row r="131" spans="1:29" ht="94.5">
      <c r="A131" s="113">
        <f t="shared" si="175"/>
        <v>126</v>
      </c>
      <c r="B131" s="113" t="str">
        <f t="shared" si="306"/>
        <v>VT4*0,8</v>
      </c>
      <c r="C131" s="113" t="str">
        <f t="shared" si="307"/>
        <v>BH139DT</v>
      </c>
      <c r="D131" s="140" t="str">
        <f>V131&amp;W131&amp;X131&amp;Y131&amp;Z131</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từ ≥3m đến &lt;5m, cách đường giao thông &gt;600m.
- Có bề rộng &lt;3m, cách đường giao thông &gt; 200m.</v>
      </c>
      <c r="E131" s="140"/>
      <c r="F131" s="140"/>
      <c r="G131" s="134">
        <v>2100</v>
      </c>
      <c r="H131" s="134">
        <v>1500</v>
      </c>
      <c r="I131" s="134">
        <v>1300</v>
      </c>
      <c r="J131" s="135">
        <f>VLOOKUP(C131,'[2]1. MA DO'!$E$5:$AB$1933,23,0)</f>
        <v>1.1299999999999999</v>
      </c>
      <c r="K131" s="136">
        <f t="shared" si="172"/>
        <v>1.1299999999999999</v>
      </c>
      <c r="L131" s="136">
        <f t="shared" si="173"/>
        <v>1.1299999999999999</v>
      </c>
      <c r="M131" s="93">
        <f t="shared" si="308"/>
        <v>8000</v>
      </c>
      <c r="N131" s="93">
        <f t="shared" si="309"/>
        <v>4000</v>
      </c>
      <c r="O131" s="93">
        <f t="shared" si="310"/>
        <v>2700</v>
      </c>
      <c r="P131" s="93">
        <f t="shared" si="311"/>
        <v>1800</v>
      </c>
      <c r="Q131" s="53">
        <f t="shared" si="312"/>
        <v>10200</v>
      </c>
      <c r="R131" s="53">
        <f t="shared" si="313"/>
        <v>5100</v>
      </c>
      <c r="S131" s="53">
        <f t="shared" si="314"/>
        <v>3400</v>
      </c>
      <c r="T131" s="53">
        <f t="shared" si="315"/>
        <v>2300</v>
      </c>
      <c r="U131" s="83">
        <f t="shared" si="315"/>
        <v>0</v>
      </c>
      <c r="V131" s="83" t="str">
        <f t="shared" si="316"/>
        <v xml:space="preserve">Các tuyến đường giao thông không đấu nối trực tiếp và thông ra </v>
      </c>
      <c r="W131" s="83" t="str">
        <f t="shared" si="317"/>
        <v>Đường Chu Mạnh Trinh</v>
      </c>
      <c r="X131" s="83" t="str">
        <f t="shared" si="317"/>
        <v xml:space="preserve"> đoạn từ Đường Đinh Quang Ân</v>
      </c>
      <c r="Y131" s="83" t="str">
        <f t="shared" si="318"/>
        <v xml:space="preserve"> đến Hết ranh thửa đất số 6, tờ BĐĐC số 31 về bên phải và hết ranh thửa đất số 3, tờ BĐĐC số 32 về bên trái, phường Phước Tân</v>
      </c>
      <c r="Z131" s="83" t="str">
        <f t="shared" ref="Z131:AC131" si="323">Z124</f>
        <v xml:space="preserve"> có hiện trạng là đường nhựa, bê tông xi măng:
- Có bề rộng từ ≥3m đến &lt;5m, cách đường giao thông &gt;600m.
- Có bề rộng &lt;3m, cách đường giao thông &gt; 200m.</v>
      </c>
      <c r="AA131" s="83">
        <f t="shared" si="323"/>
        <v>0</v>
      </c>
      <c r="AB131" s="83">
        <f t="shared" si="323"/>
        <v>0</v>
      </c>
      <c r="AC131" s="83">
        <f t="shared" si="323"/>
        <v>0</v>
      </c>
    </row>
    <row r="132" spans="1:29" ht="31.5">
      <c r="A132" s="113">
        <f t="shared" si="175"/>
        <v>127</v>
      </c>
      <c r="B132" s="113" t="str">
        <f>'Đầu vào (2)'!G127</f>
        <v>BH134DT</v>
      </c>
      <c r="C132" s="113" t="str">
        <f>$B$132</f>
        <v>BH134DT</v>
      </c>
      <c r="D132" s="124" t="str">
        <f>'Đầu vào (2)'!H127</f>
        <v>Đường Bùi Văn Hòa</v>
      </c>
      <c r="E132" s="124" t="str">
        <f>'Đầu vào (2)'!I127</f>
        <v>Quốc lộ 51</v>
      </c>
      <c r="F132" s="124" t="str">
        <f>'Đầu vào (2)'!K127</f>
        <v>Hết ranh giới phường Phước Tân</v>
      </c>
      <c r="G132" s="133">
        <v>27000</v>
      </c>
      <c r="H132" s="134">
        <v>18900</v>
      </c>
      <c r="I132" s="134">
        <v>16200</v>
      </c>
      <c r="J132" s="135">
        <f>VLOOKUP(C132,'[2]1. MA DO'!$E$5:$AB$1933,23,0)</f>
        <v>1.08</v>
      </c>
      <c r="K132" s="136">
        <f t="shared" si="172"/>
        <v>1.08</v>
      </c>
      <c r="L132" s="136">
        <f t="shared" si="173"/>
        <v>1.08</v>
      </c>
      <c r="M132" s="93">
        <f>'Đầu vào (2)'!L127</f>
        <v>27000</v>
      </c>
      <c r="N132" s="93">
        <f>'Đầu vào (2)'!M127</f>
        <v>12000</v>
      </c>
      <c r="O132" s="93">
        <f>'Đầu vào (2)'!N127</f>
        <v>6500</v>
      </c>
      <c r="P132" s="93">
        <f>'Đầu vào (2)'!O127</f>
        <v>4500</v>
      </c>
      <c r="Q132" s="53">
        <f>VLOOKUP(B132,'[3]Giá đề xuất ODT'!$G$11:$AD$2233,21,0)</f>
        <v>27000</v>
      </c>
      <c r="R132" s="53">
        <f>VLOOKUP(B132,'[3]Giá đề xuất ODT'!$G$11:$AD$2233,22,0)</f>
        <v>13400</v>
      </c>
      <c r="S132" s="53">
        <f>VLOOKUP(B132,'[3]Giá đề xuất ODT'!$G$11:$AD$2233,23,0)</f>
        <v>7300</v>
      </c>
      <c r="T132" s="53">
        <f>VLOOKUP(B132,'[3]Giá đề xuất ODT'!$G$11:$AD$2233,24,0)</f>
        <v>5000</v>
      </c>
      <c r="U132" s="86"/>
      <c r="V132" s="86"/>
      <c r="W132" s="83" t="str">
        <f>D132</f>
        <v>Đường Bùi Văn Hòa</v>
      </c>
      <c r="X132" s="83" t="str">
        <f>" đoạn từ "&amp;E132</f>
        <v xml:space="preserve"> đoạn từ Quốc lộ 51</v>
      </c>
      <c r="Y132" s="83" t="str">
        <f>" đến "&amp;F132</f>
        <v xml:space="preserve"> đến Hết ranh giới phường Phước Tân</v>
      </c>
      <c r="Z132" s="86"/>
      <c r="AA132" s="86"/>
      <c r="AB132" s="86"/>
      <c r="AC132" s="86"/>
    </row>
    <row r="133" spans="1:29" ht="78.75">
      <c r="A133" s="113">
        <f t="shared" si="175"/>
        <v>128</v>
      </c>
      <c r="B133" s="113" t="str">
        <f t="shared" ref="B133:B145" si="324">B126</f>
        <v>VT2</v>
      </c>
      <c r="C133" s="113" t="str">
        <f t="shared" ref="C133:C138" si="325">$B$132</f>
        <v>BH134DT</v>
      </c>
      <c r="D133" s="140" t="str">
        <f>V133&amp;W133&amp;X133&amp;Y133&amp;Z133&amp;"
"&amp;AA133&amp;"
"
&amp;AB133</f>
        <v>Các tuyến đường giao thông đấu nối trực tiếp ra Đường Bùi Văn Hòa đoạn từ Quốc lộ 51 đến Hết ranh giới phường Phước Tân có hiện trạng là đường nhựa, bê tông xi măng:
- Có bề rộng ≥5m, cách đường giao thông ≤600m.
- Có bề rộng từ ≥3m đến &lt;5m, cách đường giao thông ≤400m.</v>
      </c>
      <c r="E133" s="140"/>
      <c r="F133" s="140"/>
      <c r="G133" s="134">
        <v>13400</v>
      </c>
      <c r="H133" s="134">
        <v>9400</v>
      </c>
      <c r="I133" s="134">
        <v>8000</v>
      </c>
      <c r="J133" s="135">
        <f>VLOOKUP(C133,'[2]1. MA DO'!$E$5:$AB$1933,23,0)</f>
        <v>1.08</v>
      </c>
      <c r="K133" s="136">
        <f t="shared" si="172"/>
        <v>1.08</v>
      </c>
      <c r="L133" s="136">
        <f t="shared" si="173"/>
        <v>1.08</v>
      </c>
      <c r="M133" s="93">
        <f t="shared" ref="M133:M145" si="326">M132</f>
        <v>27000</v>
      </c>
      <c r="N133" s="93">
        <f t="shared" ref="N133:N145" si="327">N132</f>
        <v>12000</v>
      </c>
      <c r="O133" s="93">
        <f t="shared" ref="O133:O145" si="328">O132</f>
        <v>6500</v>
      </c>
      <c r="P133" s="93">
        <f t="shared" ref="P133:P145" si="329">P132</f>
        <v>4500</v>
      </c>
      <c r="Q133" s="53">
        <f t="shared" ref="Q133:Q145" si="330">Q132</f>
        <v>27000</v>
      </c>
      <c r="R133" s="53">
        <f t="shared" ref="R133:R145" si="331">R132</f>
        <v>13400</v>
      </c>
      <c r="S133" s="53">
        <f t="shared" ref="S133:U145" si="332">S132</f>
        <v>7300</v>
      </c>
      <c r="T133" s="53">
        <f t="shared" ref="T133:U138" si="333">T132</f>
        <v>5000</v>
      </c>
      <c r="U133" s="83">
        <f t="shared" si="333"/>
        <v>0</v>
      </c>
      <c r="V133" s="83" t="str">
        <f t="shared" ref="V133:V138" si="334">V126</f>
        <v xml:space="preserve">Các tuyến đường giao thông đấu nối trực tiếp ra </v>
      </c>
      <c r="W133" s="83" t="str">
        <f t="shared" ref="W133:X138" si="335">W132</f>
        <v>Đường Bùi Văn Hòa</v>
      </c>
      <c r="X133" s="83" t="str">
        <f t="shared" si="335"/>
        <v xml:space="preserve"> đoạn từ Quốc lộ 51</v>
      </c>
      <c r="Y133" s="83" t="str">
        <f t="shared" ref="Y133:Y145" si="336">Y132</f>
        <v xml:space="preserve"> đến Hết ranh giới phường Phước Tân</v>
      </c>
      <c r="Z133" s="83" t="str">
        <f>Z126</f>
        <v xml:space="preserve"> có hiện trạng là đường nhựa, bê tông xi măng:</v>
      </c>
      <c r="AA133" s="83" t="str">
        <f>AA126</f>
        <v>- Có bề rộng ≥5m, cách đường giao thông ≤600m.</v>
      </c>
      <c r="AB133" s="83" t="str">
        <f>AB126</f>
        <v>- Có bề rộng từ ≥3m đến &lt;5m, cách đường giao thông ≤400m.</v>
      </c>
      <c r="AC133" s="83">
        <f>AC126</f>
        <v>0</v>
      </c>
    </row>
    <row r="134" spans="1:29" ht="78.75">
      <c r="A134" s="113">
        <f t="shared" si="175"/>
        <v>129</v>
      </c>
      <c r="B134" s="113" t="str">
        <f t="shared" si="324"/>
        <v>VT3</v>
      </c>
      <c r="C134" s="113" t="str">
        <f t="shared" si="325"/>
        <v>BH134DT</v>
      </c>
      <c r="D134" s="140" t="str">
        <f>V134&amp;W134&amp;X134&amp;Y134&amp;Z134&amp;"
"&amp;AA134&amp;"
"&amp;AB134&amp;"
"&amp;AC134</f>
        <v>Các tuyến đường giao thông đấu nối trực tiếp ra Đường Bùi Văn Hòa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34" s="140"/>
      <c r="F134" s="140"/>
      <c r="G134" s="134">
        <v>7300</v>
      </c>
      <c r="H134" s="134">
        <v>5100</v>
      </c>
      <c r="I134" s="134">
        <v>4400</v>
      </c>
      <c r="J134" s="135">
        <f>VLOOKUP(C134,'[2]1. MA DO'!$E$5:$AB$1933,23,0)</f>
        <v>1.08</v>
      </c>
      <c r="K134" s="136">
        <f t="shared" si="172"/>
        <v>1.08</v>
      </c>
      <c r="L134" s="136">
        <f t="shared" si="173"/>
        <v>1.08</v>
      </c>
      <c r="M134" s="93">
        <f t="shared" si="326"/>
        <v>27000</v>
      </c>
      <c r="N134" s="93">
        <f t="shared" si="327"/>
        <v>12000</v>
      </c>
      <c r="O134" s="93">
        <f t="shared" si="328"/>
        <v>6500</v>
      </c>
      <c r="P134" s="93">
        <f t="shared" si="329"/>
        <v>4500</v>
      </c>
      <c r="Q134" s="53">
        <f t="shared" si="330"/>
        <v>27000</v>
      </c>
      <c r="R134" s="53">
        <f t="shared" si="331"/>
        <v>13400</v>
      </c>
      <c r="S134" s="53">
        <f t="shared" si="332"/>
        <v>7300</v>
      </c>
      <c r="T134" s="53">
        <f t="shared" si="333"/>
        <v>5000</v>
      </c>
      <c r="U134" s="83">
        <f t="shared" si="333"/>
        <v>0</v>
      </c>
      <c r="V134" s="83" t="str">
        <f t="shared" si="334"/>
        <v xml:space="preserve">Các tuyến đường giao thông đấu nối trực tiếp ra </v>
      </c>
      <c r="W134" s="83" t="str">
        <f t="shared" si="335"/>
        <v>Đường Bùi Văn Hòa</v>
      </c>
      <c r="X134" s="83" t="str">
        <f t="shared" si="335"/>
        <v xml:space="preserve"> đoạn từ Quốc lộ 51</v>
      </c>
      <c r="Y134" s="83" t="str">
        <f t="shared" si="336"/>
        <v xml:space="preserve"> đến Hết ranh giới phường Phước Tân</v>
      </c>
      <c r="Z134" s="83" t="str">
        <f t="shared" ref="Z134:AC134" si="337">Z127</f>
        <v xml:space="preserve"> có hiện trạng là đường nhựa, bê tông xi măng:</v>
      </c>
      <c r="AA134" s="83" t="str">
        <f t="shared" si="337"/>
        <v>- Có bề rộng ≥5m, cách đường giao thông &gt;600m.</v>
      </c>
      <c r="AB134" s="83" t="str">
        <f t="shared" si="337"/>
        <v>- Có bề rộng từ ≥3m đến &lt;5m, cách đường giao thông từ &gt;400m đến ≤600m.</v>
      </c>
      <c r="AC134" s="83" t="str">
        <f t="shared" si="337"/>
        <v>- Có bề rộng &lt;3m, cách đường giao thông ≤200m.</v>
      </c>
    </row>
    <row r="135" spans="1:29" ht="94.5">
      <c r="A135" s="113">
        <f t="shared" si="175"/>
        <v>130</v>
      </c>
      <c r="B135" s="113" t="str">
        <f t="shared" si="324"/>
        <v>VT4</v>
      </c>
      <c r="C135" s="113" t="str">
        <f t="shared" si="325"/>
        <v>BH134DT</v>
      </c>
      <c r="D135" s="140" t="str">
        <f>V135&amp;W135&amp;X135&amp;Y135&amp;Z135</f>
        <v>Các tuyến đường giao thông đấu nối trực tiếp ra Đường Bùi Văn Hòa đoạn từ Quốc lộ 51 đến Hết ranh giới phường Phước Tân có hiện trạng là đường nhựa, bê tông xi măng:
- Có bề rộng từ ≥3m đến &lt;5m, cách đường giao thông &gt;600m.
- Có bề rộng &lt;3m, cách đường giao thông &gt;200m.</v>
      </c>
      <c r="E135" s="140"/>
      <c r="F135" s="140"/>
      <c r="G135" s="134">
        <v>5000</v>
      </c>
      <c r="H135" s="134">
        <v>3500</v>
      </c>
      <c r="I135" s="134">
        <v>3000</v>
      </c>
      <c r="J135" s="135">
        <f>VLOOKUP(C135,'[2]1. MA DO'!$E$5:$AB$1933,23,0)</f>
        <v>1.08</v>
      </c>
      <c r="K135" s="136">
        <f t="shared" ref="K135:K145" si="338">J135</f>
        <v>1.08</v>
      </c>
      <c r="L135" s="136">
        <f t="shared" ref="L135:L145" si="339">J135</f>
        <v>1.08</v>
      </c>
      <c r="M135" s="93">
        <f t="shared" si="326"/>
        <v>27000</v>
      </c>
      <c r="N135" s="93">
        <f t="shared" si="327"/>
        <v>12000</v>
      </c>
      <c r="O135" s="93">
        <f t="shared" si="328"/>
        <v>6500</v>
      </c>
      <c r="P135" s="93">
        <f t="shared" si="329"/>
        <v>4500</v>
      </c>
      <c r="Q135" s="53">
        <f t="shared" si="330"/>
        <v>27000</v>
      </c>
      <c r="R135" s="53">
        <f t="shared" si="331"/>
        <v>13400</v>
      </c>
      <c r="S135" s="53">
        <f t="shared" si="332"/>
        <v>7300</v>
      </c>
      <c r="T135" s="53">
        <f t="shared" si="333"/>
        <v>5000</v>
      </c>
      <c r="U135" s="83">
        <f t="shared" si="333"/>
        <v>0</v>
      </c>
      <c r="V135" s="83" t="str">
        <f t="shared" si="334"/>
        <v xml:space="preserve">Các tuyến đường giao thông đấu nối trực tiếp ra </v>
      </c>
      <c r="W135" s="83" t="str">
        <f t="shared" si="335"/>
        <v>Đường Bùi Văn Hòa</v>
      </c>
      <c r="X135" s="83" t="str">
        <f t="shared" si="335"/>
        <v xml:space="preserve"> đoạn từ Quốc lộ 51</v>
      </c>
      <c r="Y135" s="83" t="str">
        <f t="shared" si="336"/>
        <v xml:space="preserve"> đến Hết ranh giới phường Phước Tân</v>
      </c>
      <c r="Z135" s="83" t="str">
        <f t="shared" ref="Z135:AC135" si="340">Z128</f>
        <v xml:space="preserve"> có hiện trạng là đường nhựa, bê tông xi măng:
- Có bề rộng từ ≥3m đến &lt;5m, cách đường giao thông &gt;600m.
- Có bề rộng &lt;3m, cách đường giao thông &gt;200m.</v>
      </c>
      <c r="AA135" s="83">
        <f t="shared" si="340"/>
        <v>0</v>
      </c>
      <c r="AB135" s="83">
        <f t="shared" si="340"/>
        <v>0</v>
      </c>
      <c r="AC135" s="83">
        <f t="shared" si="340"/>
        <v>0</v>
      </c>
    </row>
    <row r="136" spans="1:29" ht="94.5">
      <c r="A136" s="113">
        <f t="shared" ref="A136:A145" si="341">A135+1</f>
        <v>131</v>
      </c>
      <c r="B136" s="113" t="str">
        <f t="shared" si="324"/>
        <v>VT2*0,8</v>
      </c>
      <c r="C136" s="113" t="str">
        <f t="shared" si="325"/>
        <v>BH134DT</v>
      </c>
      <c r="D136" s="140" t="str">
        <f>V136&amp;W136&amp;X136&amp;Y136&amp;Z136&amp;"
"&amp;AA136&amp;"
"
&amp;AB136</f>
        <v>Các tuyến đường giao thông không đấu nối trực tiếp và thông ra Đường Bùi Văn Hòa đoạn từ Quốc lộ 51 đến Hết ranh giới phường Phước Tân có hiện trạng là đường nhựa, bê tông xi măng:
- Có bề rộng ≥5m, cách đường giao thông ≤600m.
- Có bề rộng từ ≥3m đến &lt;5m, cách đường giao thông ≤400m.</v>
      </c>
      <c r="E136" s="140"/>
      <c r="F136" s="140"/>
      <c r="G136" s="134">
        <v>12100</v>
      </c>
      <c r="H136" s="134">
        <v>8500</v>
      </c>
      <c r="I136" s="134">
        <v>7300</v>
      </c>
      <c r="J136" s="135">
        <f>VLOOKUP(C136,'[2]1. MA DO'!$E$5:$AB$1933,23,0)</f>
        <v>1.08</v>
      </c>
      <c r="K136" s="136">
        <f t="shared" si="338"/>
        <v>1.08</v>
      </c>
      <c r="L136" s="136">
        <f t="shared" si="339"/>
        <v>1.08</v>
      </c>
      <c r="M136" s="93">
        <f t="shared" si="326"/>
        <v>27000</v>
      </c>
      <c r="N136" s="93">
        <f t="shared" si="327"/>
        <v>12000</v>
      </c>
      <c r="O136" s="93">
        <f t="shared" si="328"/>
        <v>6500</v>
      </c>
      <c r="P136" s="93">
        <f t="shared" si="329"/>
        <v>4500</v>
      </c>
      <c r="Q136" s="53">
        <f t="shared" si="330"/>
        <v>27000</v>
      </c>
      <c r="R136" s="53">
        <f t="shared" si="331"/>
        <v>13400</v>
      </c>
      <c r="S136" s="53">
        <f t="shared" si="332"/>
        <v>7300</v>
      </c>
      <c r="T136" s="53">
        <f t="shared" si="333"/>
        <v>5000</v>
      </c>
      <c r="U136" s="83">
        <f t="shared" si="333"/>
        <v>0</v>
      </c>
      <c r="V136" s="83" t="str">
        <f t="shared" si="334"/>
        <v xml:space="preserve">Các tuyến đường giao thông không đấu nối trực tiếp và thông ra </v>
      </c>
      <c r="W136" s="83" t="str">
        <f t="shared" si="335"/>
        <v>Đường Bùi Văn Hòa</v>
      </c>
      <c r="X136" s="83" t="str">
        <f t="shared" si="335"/>
        <v xml:space="preserve"> đoạn từ Quốc lộ 51</v>
      </c>
      <c r="Y136" s="83" t="str">
        <f t="shared" si="336"/>
        <v xml:space="preserve"> đến Hết ranh giới phường Phước Tân</v>
      </c>
      <c r="Z136" s="83" t="str">
        <f t="shared" ref="Z136:AC136" si="342">Z129</f>
        <v xml:space="preserve"> có hiện trạng là đường nhựa, bê tông xi măng:</v>
      </c>
      <c r="AA136" s="83" t="str">
        <f t="shared" si="342"/>
        <v>- Có bề rộng ≥5m, cách đường giao thông ≤600m.</v>
      </c>
      <c r="AB136" s="83" t="str">
        <f t="shared" si="342"/>
        <v>- Có bề rộng từ ≥3m đến &lt;5m, cách đường giao thông ≤400m.</v>
      </c>
      <c r="AC136" s="83">
        <f t="shared" si="342"/>
        <v>0</v>
      </c>
    </row>
    <row r="137" spans="1:29" ht="94.5">
      <c r="A137" s="113">
        <f t="shared" si="341"/>
        <v>132</v>
      </c>
      <c r="B137" s="113" t="str">
        <f t="shared" si="324"/>
        <v>VT3*0,8</v>
      </c>
      <c r="C137" s="113" t="str">
        <f t="shared" si="325"/>
        <v>BH134DT</v>
      </c>
      <c r="D137" s="140" t="str">
        <f>V137&amp;W137&amp;X137&amp;Y137&amp;Z137&amp;"
"&amp;AA137&amp;"
"
&amp;AB137&amp;"
"&amp;AC137</f>
        <v>Các tuyến đường giao thông không đấu nối trực tiếp và thông ra Đường Bùi Văn Hòa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37" s="140"/>
      <c r="F137" s="140"/>
      <c r="G137" s="134">
        <v>6600</v>
      </c>
      <c r="H137" s="134">
        <v>4600</v>
      </c>
      <c r="I137" s="134">
        <v>4000</v>
      </c>
      <c r="J137" s="135">
        <f>VLOOKUP(C137,'[2]1. MA DO'!$E$5:$AB$1933,23,0)</f>
        <v>1.08</v>
      </c>
      <c r="K137" s="136">
        <f t="shared" si="338"/>
        <v>1.08</v>
      </c>
      <c r="L137" s="136">
        <f t="shared" si="339"/>
        <v>1.08</v>
      </c>
      <c r="M137" s="93">
        <f t="shared" si="326"/>
        <v>27000</v>
      </c>
      <c r="N137" s="93">
        <f t="shared" si="327"/>
        <v>12000</v>
      </c>
      <c r="O137" s="93">
        <f t="shared" si="328"/>
        <v>6500</v>
      </c>
      <c r="P137" s="93">
        <f t="shared" si="329"/>
        <v>4500</v>
      </c>
      <c r="Q137" s="53">
        <f t="shared" si="330"/>
        <v>27000</v>
      </c>
      <c r="R137" s="53">
        <f t="shared" si="331"/>
        <v>13400</v>
      </c>
      <c r="S137" s="53">
        <f t="shared" si="332"/>
        <v>7300</v>
      </c>
      <c r="T137" s="53">
        <f t="shared" si="333"/>
        <v>5000</v>
      </c>
      <c r="U137" s="83">
        <f t="shared" si="333"/>
        <v>0</v>
      </c>
      <c r="V137" s="83" t="str">
        <f t="shared" si="334"/>
        <v xml:space="preserve">Các tuyến đường giao thông không đấu nối trực tiếp và thông ra </v>
      </c>
      <c r="W137" s="83" t="str">
        <f t="shared" si="335"/>
        <v>Đường Bùi Văn Hòa</v>
      </c>
      <c r="X137" s="83" t="str">
        <f t="shared" si="335"/>
        <v xml:space="preserve"> đoạn từ Quốc lộ 51</v>
      </c>
      <c r="Y137" s="83" t="str">
        <f t="shared" si="336"/>
        <v xml:space="preserve"> đến Hết ranh giới phường Phước Tân</v>
      </c>
      <c r="Z137" s="83" t="str">
        <f t="shared" ref="Z137:AC137" si="343">Z130</f>
        <v xml:space="preserve"> có hiện trạng là đường nhựa, bê tông xi măng:</v>
      </c>
      <c r="AA137" s="83" t="str">
        <f t="shared" si="343"/>
        <v>- Có bề rộng ≥5m, cách đường giao thông &gt;600m.</v>
      </c>
      <c r="AB137" s="83" t="str">
        <f t="shared" si="343"/>
        <v>- Có bề rộng từ ≥3m đến &lt;5m, cách đường giao thông từ &gt;400m đến ≤600m.</v>
      </c>
      <c r="AC137" s="83" t="str">
        <f t="shared" si="343"/>
        <v>- Có bề rộng &lt;3m, cách đường giao thông ≤200m.</v>
      </c>
    </row>
    <row r="138" spans="1:29" ht="94.5">
      <c r="A138" s="113">
        <f t="shared" si="341"/>
        <v>133</v>
      </c>
      <c r="B138" s="113" t="str">
        <f t="shared" si="324"/>
        <v>VT4*0,8</v>
      </c>
      <c r="C138" s="113" t="str">
        <f t="shared" si="325"/>
        <v>BH134DT</v>
      </c>
      <c r="D138" s="140" t="str">
        <f>V138&amp;W138&amp;X138&amp;Y138&amp;Z138</f>
        <v>Các tuyến đường giao thông không đấu nối trực tiếp và thông ra Đường Bùi Văn Hòa đoạn từ Quốc lộ 51 đến Hết ranh giới phường Phước Tân có hiện trạng là đường nhựa, bê tông xi măng:
- Có bề rộng từ ≥3m đến &lt;5m, cách đường giao thông &gt;600m.
- Có bề rộng &lt;3m, cách đường giao thông &gt; 200m.</v>
      </c>
      <c r="E138" s="140"/>
      <c r="F138" s="140"/>
      <c r="G138" s="134">
        <v>4500</v>
      </c>
      <c r="H138" s="134">
        <v>3200</v>
      </c>
      <c r="I138" s="134">
        <v>2700</v>
      </c>
      <c r="J138" s="135">
        <f>VLOOKUP(C138,'[2]1. MA DO'!$E$5:$AB$1933,23,0)</f>
        <v>1.08</v>
      </c>
      <c r="K138" s="136">
        <f t="shared" si="338"/>
        <v>1.08</v>
      </c>
      <c r="L138" s="136">
        <f t="shared" si="339"/>
        <v>1.08</v>
      </c>
      <c r="M138" s="93">
        <f t="shared" si="326"/>
        <v>27000</v>
      </c>
      <c r="N138" s="93">
        <f t="shared" si="327"/>
        <v>12000</v>
      </c>
      <c r="O138" s="93">
        <f t="shared" si="328"/>
        <v>6500</v>
      </c>
      <c r="P138" s="93">
        <f t="shared" si="329"/>
        <v>4500</v>
      </c>
      <c r="Q138" s="53">
        <f t="shared" si="330"/>
        <v>27000</v>
      </c>
      <c r="R138" s="53">
        <f t="shared" si="331"/>
        <v>13400</v>
      </c>
      <c r="S138" s="53">
        <f t="shared" si="332"/>
        <v>7300</v>
      </c>
      <c r="T138" s="53">
        <f t="shared" si="333"/>
        <v>5000</v>
      </c>
      <c r="U138" s="83">
        <f t="shared" si="333"/>
        <v>0</v>
      </c>
      <c r="V138" s="83" t="str">
        <f t="shared" si="334"/>
        <v xml:space="preserve">Các tuyến đường giao thông không đấu nối trực tiếp và thông ra </v>
      </c>
      <c r="W138" s="83" t="str">
        <f t="shared" si="335"/>
        <v>Đường Bùi Văn Hòa</v>
      </c>
      <c r="X138" s="83" t="str">
        <f t="shared" si="335"/>
        <v xml:space="preserve"> đoạn từ Quốc lộ 51</v>
      </c>
      <c r="Y138" s="83" t="str">
        <f t="shared" si="336"/>
        <v xml:space="preserve"> đến Hết ranh giới phường Phước Tân</v>
      </c>
      <c r="Z138" s="83" t="str">
        <f t="shared" ref="Z138:AC138" si="344">Z131</f>
        <v xml:space="preserve"> có hiện trạng là đường nhựa, bê tông xi măng:
- Có bề rộng từ ≥3m đến &lt;5m, cách đường giao thông &gt;600m.
- Có bề rộng &lt;3m, cách đường giao thông &gt; 200m.</v>
      </c>
      <c r="AA138" s="83">
        <f t="shared" si="344"/>
        <v>0</v>
      </c>
      <c r="AB138" s="83">
        <f t="shared" si="344"/>
        <v>0</v>
      </c>
      <c r="AC138" s="83">
        <f t="shared" si="344"/>
        <v>0</v>
      </c>
    </row>
    <row r="139" spans="1:29" ht="31.5">
      <c r="A139" s="113">
        <f t="shared" si="341"/>
        <v>134</v>
      </c>
      <c r="B139" s="113" t="str">
        <f>'Đầu vào (2)'!G134</f>
        <v>bs</v>
      </c>
      <c r="C139" s="113" t="str">
        <f>$B$139</f>
        <v>bs</v>
      </c>
      <c r="D139" s="124" t="str">
        <f>'Đầu vào (2)'!H134</f>
        <v>Phan Đăng Lưu</v>
      </c>
      <c r="E139" s="124" t="str">
        <f>'Đầu vào (2)'!I134</f>
        <v>Hết ranh phường Long Bình</v>
      </c>
      <c r="F139" s="124" t="str">
        <f>'Đầu vào (2)'!K134</f>
        <v>Giáp suối</v>
      </c>
      <c r="G139" s="133">
        <v>13500</v>
      </c>
      <c r="H139" s="134">
        <v>9500</v>
      </c>
      <c r="I139" s="134">
        <v>8100</v>
      </c>
      <c r="J139" s="135">
        <f>VLOOKUP(C139,'[2]1. MA DO'!$E$5:$AB$1933,23,0)</f>
        <v>1.1299999999999999</v>
      </c>
      <c r="K139" s="136">
        <f t="shared" si="338"/>
        <v>1.1299999999999999</v>
      </c>
      <c r="L139" s="136">
        <f t="shared" si="339"/>
        <v>1.1299999999999999</v>
      </c>
      <c r="M139" s="93">
        <f>'Đầu vào (2)'!L134</f>
        <v>0</v>
      </c>
      <c r="N139" s="93">
        <f>'Đầu vào (2)'!M134</f>
        <v>0</v>
      </c>
      <c r="O139" s="93">
        <f>'Đầu vào (2)'!N134</f>
        <v>0</v>
      </c>
      <c r="P139" s="93">
        <f>'Đầu vào (2)'!O134</f>
        <v>0</v>
      </c>
      <c r="Q139" s="132">
        <f>Q118</f>
        <v>13500</v>
      </c>
      <c r="R139" s="132">
        <f>R118</f>
        <v>6800</v>
      </c>
      <c r="S139" s="132">
        <f>S118</f>
        <v>4900</v>
      </c>
      <c r="T139" s="132">
        <f>T118</f>
        <v>2400</v>
      </c>
      <c r="U139" s="86"/>
      <c r="V139" s="86"/>
      <c r="W139" s="83" t="str">
        <f>D139</f>
        <v>Phan Đăng Lưu</v>
      </c>
      <c r="X139" s="83" t="str">
        <f>" đoạn từ "&amp;E139</f>
        <v xml:space="preserve"> đoạn từ Hết ranh phường Long Bình</v>
      </c>
      <c r="Y139" s="83" t="str">
        <f>" đến "&amp;F139</f>
        <v xml:space="preserve"> đến Giáp suối</v>
      </c>
      <c r="Z139" s="86"/>
      <c r="AA139" s="86"/>
      <c r="AB139" s="86"/>
      <c r="AC139" s="86"/>
    </row>
    <row r="140" spans="1:29" ht="78.75">
      <c r="A140" s="113">
        <f t="shared" si="341"/>
        <v>135</v>
      </c>
      <c r="B140" s="113" t="str">
        <f t="shared" si="324"/>
        <v>VT2</v>
      </c>
      <c r="C140" s="113" t="str">
        <f t="shared" ref="C140:C145" si="345">$B$139</f>
        <v>bs</v>
      </c>
      <c r="D140" s="140" t="str">
        <f>V140&amp;W140&amp;X140&amp;Y140&amp;Z140&amp;"
"&amp;AA140&amp;"
"
&amp;AB140</f>
        <v>Các tuyến đường giao thông đấu nối trực tiếp ra Phan Đăng Lưu đoạn từ Hết ranh phường Long Bình đến Giáp suối có hiện trạng là đường nhựa, bê tông xi măng:
- Có bề rộng ≥5m, cách đường giao thông ≤600m.
- Có bề rộng từ ≥3m đến &lt;5m, cách đường giao thông ≤400m.</v>
      </c>
      <c r="E140" s="140"/>
      <c r="F140" s="140"/>
      <c r="G140" s="134">
        <v>6800</v>
      </c>
      <c r="H140" s="134">
        <v>4800</v>
      </c>
      <c r="I140" s="134">
        <v>4100</v>
      </c>
      <c r="J140" s="135">
        <f>VLOOKUP(C140,'[2]1. MA DO'!$E$5:$AB$1933,23,0)</f>
        <v>1.1299999999999999</v>
      </c>
      <c r="K140" s="136">
        <f t="shared" si="338"/>
        <v>1.1299999999999999</v>
      </c>
      <c r="L140" s="136">
        <f t="shared" si="339"/>
        <v>1.1299999999999999</v>
      </c>
      <c r="M140" s="93">
        <f t="shared" si="326"/>
        <v>0</v>
      </c>
      <c r="N140" s="93">
        <f t="shared" si="327"/>
        <v>0</v>
      </c>
      <c r="O140" s="93">
        <f t="shared" si="328"/>
        <v>0</v>
      </c>
      <c r="P140" s="93">
        <f t="shared" si="329"/>
        <v>0</v>
      </c>
      <c r="Q140" s="53">
        <f t="shared" si="330"/>
        <v>13500</v>
      </c>
      <c r="R140" s="53">
        <f t="shared" si="331"/>
        <v>6800</v>
      </c>
      <c r="S140" s="53">
        <f t="shared" si="332"/>
        <v>4900</v>
      </c>
      <c r="T140" s="53">
        <f t="shared" si="332"/>
        <v>2400</v>
      </c>
      <c r="U140" s="83">
        <f t="shared" si="332"/>
        <v>0</v>
      </c>
      <c r="V140" s="83" t="str">
        <f t="shared" ref="V140:V145" si="346">V133</f>
        <v xml:space="preserve">Các tuyến đường giao thông đấu nối trực tiếp ra </v>
      </c>
      <c r="W140" s="83" t="str">
        <f t="shared" ref="W140:X140" si="347">W139</f>
        <v>Phan Đăng Lưu</v>
      </c>
      <c r="X140" s="83" t="str">
        <f t="shared" si="347"/>
        <v xml:space="preserve"> đoạn từ Hết ranh phường Long Bình</v>
      </c>
      <c r="Y140" s="83" t="str">
        <f t="shared" si="336"/>
        <v xml:space="preserve"> đến Giáp suối</v>
      </c>
      <c r="Z140" s="83" t="str">
        <f>Z133</f>
        <v xml:space="preserve"> có hiện trạng là đường nhựa, bê tông xi măng:</v>
      </c>
      <c r="AA140" s="83" t="str">
        <f>AA133</f>
        <v>- Có bề rộng ≥5m, cách đường giao thông ≤600m.</v>
      </c>
      <c r="AB140" s="83" t="str">
        <f>AB133</f>
        <v>- Có bề rộng từ ≥3m đến &lt;5m, cách đường giao thông ≤400m.</v>
      </c>
      <c r="AC140" s="83">
        <f>AC133</f>
        <v>0</v>
      </c>
    </row>
    <row r="141" spans="1:29" ht="78.75">
      <c r="A141" s="113">
        <f t="shared" si="341"/>
        <v>136</v>
      </c>
      <c r="B141" s="113" t="str">
        <f t="shared" si="324"/>
        <v>VT3</v>
      </c>
      <c r="C141" s="113" t="str">
        <f t="shared" si="345"/>
        <v>bs</v>
      </c>
      <c r="D141" s="140" t="str">
        <f>V141&amp;W141&amp;X141&amp;Y141&amp;Z141&amp;"
"&amp;AA141&amp;"
"&amp;AB141&amp;"
"&amp;AC141</f>
        <v>Các tuyến đường giao thông đấu nối trực tiếp ra Phan Đăng Lưu đoạn từ Hết ranh phường Long Bình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E141" s="140"/>
      <c r="F141" s="140"/>
      <c r="G141" s="134">
        <v>4900</v>
      </c>
      <c r="H141" s="134">
        <v>3400</v>
      </c>
      <c r="I141" s="134">
        <v>2900</v>
      </c>
      <c r="J141" s="135">
        <f>VLOOKUP(C141,'[2]1. MA DO'!$E$5:$AB$1933,23,0)</f>
        <v>1.1299999999999999</v>
      </c>
      <c r="K141" s="136">
        <f t="shared" si="338"/>
        <v>1.1299999999999999</v>
      </c>
      <c r="L141" s="136">
        <f t="shared" si="339"/>
        <v>1.1299999999999999</v>
      </c>
      <c r="M141" s="93">
        <f t="shared" si="326"/>
        <v>0</v>
      </c>
      <c r="N141" s="93">
        <f t="shared" si="327"/>
        <v>0</v>
      </c>
      <c r="O141" s="93">
        <f t="shared" si="328"/>
        <v>0</v>
      </c>
      <c r="P141" s="93">
        <f t="shared" si="329"/>
        <v>0</v>
      </c>
      <c r="Q141" s="53">
        <f t="shared" si="330"/>
        <v>13500</v>
      </c>
      <c r="R141" s="53">
        <f t="shared" si="331"/>
        <v>6800</v>
      </c>
      <c r="S141" s="53">
        <f t="shared" si="332"/>
        <v>4900</v>
      </c>
      <c r="T141" s="53">
        <f t="shared" si="332"/>
        <v>2400</v>
      </c>
      <c r="U141" s="83">
        <f t="shared" si="332"/>
        <v>0</v>
      </c>
      <c r="V141" s="83" t="str">
        <f t="shared" si="346"/>
        <v xml:space="preserve">Các tuyến đường giao thông đấu nối trực tiếp ra </v>
      </c>
      <c r="W141" s="83" t="str">
        <f t="shared" ref="W141:X141" si="348">W140</f>
        <v>Phan Đăng Lưu</v>
      </c>
      <c r="X141" s="83" t="str">
        <f t="shared" si="348"/>
        <v xml:space="preserve"> đoạn từ Hết ranh phường Long Bình</v>
      </c>
      <c r="Y141" s="83" t="str">
        <f t="shared" si="336"/>
        <v xml:space="preserve"> đến Giáp suối</v>
      </c>
      <c r="Z141" s="83" t="str">
        <f t="shared" ref="Z141:AC141" si="349">Z134</f>
        <v xml:space="preserve"> có hiện trạng là đường nhựa, bê tông xi măng:</v>
      </c>
      <c r="AA141" s="83" t="str">
        <f t="shared" si="349"/>
        <v>- Có bề rộng ≥5m, cách đường giao thông &gt;600m.</v>
      </c>
      <c r="AB141" s="83" t="str">
        <f t="shared" si="349"/>
        <v>- Có bề rộng từ ≥3m đến &lt;5m, cách đường giao thông từ &gt;400m đến ≤600m.</v>
      </c>
      <c r="AC141" s="83" t="str">
        <f t="shared" si="349"/>
        <v>- Có bề rộng &lt;3m, cách đường giao thông ≤200m.</v>
      </c>
    </row>
    <row r="142" spans="1:29" ht="94.5">
      <c r="A142" s="113">
        <f t="shared" si="341"/>
        <v>137</v>
      </c>
      <c r="B142" s="113" t="str">
        <f t="shared" si="324"/>
        <v>VT4</v>
      </c>
      <c r="C142" s="113" t="str">
        <f t="shared" si="345"/>
        <v>bs</v>
      </c>
      <c r="D142" s="140" t="str">
        <f>V142&amp;W142&amp;X142&amp;Y142&amp;Z142</f>
        <v>Các tuyến đường giao thông đấu nối trực tiếp ra Phan Đăng Lưu đoạn từ Hết ranh phường Long Bình đến Giáp suối có hiện trạng là đường nhựa, bê tông xi măng:
- Có bề rộng từ ≥3m đến &lt;5m, cách đường giao thông &gt;600m.
- Có bề rộng &lt;3m, cách đường giao thông &gt;200m.</v>
      </c>
      <c r="E142" s="140"/>
      <c r="F142" s="140"/>
      <c r="G142" s="134">
        <v>2400</v>
      </c>
      <c r="H142" s="134">
        <v>1700</v>
      </c>
      <c r="I142" s="134">
        <v>1400</v>
      </c>
      <c r="J142" s="135">
        <f>VLOOKUP(C142,'[2]1. MA DO'!$E$5:$AB$1933,23,0)</f>
        <v>1.1299999999999999</v>
      </c>
      <c r="K142" s="136">
        <f t="shared" si="338"/>
        <v>1.1299999999999999</v>
      </c>
      <c r="L142" s="136">
        <f t="shared" si="339"/>
        <v>1.1299999999999999</v>
      </c>
      <c r="M142" s="93">
        <f t="shared" si="326"/>
        <v>0</v>
      </c>
      <c r="N142" s="93">
        <f t="shared" si="327"/>
        <v>0</v>
      </c>
      <c r="O142" s="93">
        <f t="shared" si="328"/>
        <v>0</v>
      </c>
      <c r="P142" s="93">
        <f t="shared" si="329"/>
        <v>0</v>
      </c>
      <c r="Q142" s="53">
        <f t="shared" si="330"/>
        <v>13500</v>
      </c>
      <c r="R142" s="53">
        <f t="shared" si="331"/>
        <v>6800</v>
      </c>
      <c r="S142" s="53">
        <f t="shared" si="332"/>
        <v>4900</v>
      </c>
      <c r="T142" s="53">
        <f t="shared" si="332"/>
        <v>2400</v>
      </c>
      <c r="U142" s="83">
        <f t="shared" si="332"/>
        <v>0</v>
      </c>
      <c r="V142" s="83" t="str">
        <f t="shared" si="346"/>
        <v xml:space="preserve">Các tuyến đường giao thông đấu nối trực tiếp ra </v>
      </c>
      <c r="W142" s="83" t="str">
        <f t="shared" ref="W142:X142" si="350">W141</f>
        <v>Phan Đăng Lưu</v>
      </c>
      <c r="X142" s="83" t="str">
        <f t="shared" si="350"/>
        <v xml:space="preserve"> đoạn từ Hết ranh phường Long Bình</v>
      </c>
      <c r="Y142" s="83" t="str">
        <f t="shared" si="336"/>
        <v xml:space="preserve"> đến Giáp suối</v>
      </c>
      <c r="Z142" s="83" t="str">
        <f t="shared" ref="Z142:AC142" si="351">Z135</f>
        <v xml:space="preserve"> có hiện trạng là đường nhựa, bê tông xi măng:
- Có bề rộng từ ≥3m đến &lt;5m, cách đường giao thông &gt;600m.
- Có bề rộng &lt;3m, cách đường giao thông &gt;200m.</v>
      </c>
      <c r="AA142" s="83">
        <f t="shared" si="351"/>
        <v>0</v>
      </c>
      <c r="AB142" s="83">
        <f t="shared" si="351"/>
        <v>0</v>
      </c>
      <c r="AC142" s="83">
        <f t="shared" si="351"/>
        <v>0</v>
      </c>
    </row>
    <row r="143" spans="1:29" ht="94.5">
      <c r="A143" s="113">
        <f t="shared" si="341"/>
        <v>138</v>
      </c>
      <c r="B143" s="113" t="str">
        <f t="shared" si="324"/>
        <v>VT2*0,8</v>
      </c>
      <c r="C143" s="113" t="str">
        <f t="shared" si="345"/>
        <v>bs</v>
      </c>
      <c r="D143" s="140" t="str">
        <f>V143&amp;W143&amp;X143&amp;Y143&amp;Z143&amp;"
"&amp;AA143&amp;"
"
&amp;AB143</f>
        <v>Các tuyến đường giao thông không đấu nối trực tiếp và thông ra Phan Đăng Lưu đoạn từ Hết ranh phường Long Bình đến Giáp suối có hiện trạng là đường nhựa, bê tông xi măng:
- Có bề rộng ≥5m, cách đường giao thông ≤600m.
- Có bề rộng từ ≥3m đến &lt;5m, cách đường giao thông ≤400m.</v>
      </c>
      <c r="E143" s="140"/>
      <c r="F143" s="140"/>
      <c r="G143" s="134">
        <v>6100</v>
      </c>
      <c r="H143" s="134">
        <v>4300</v>
      </c>
      <c r="I143" s="134">
        <v>3700</v>
      </c>
      <c r="J143" s="135">
        <f>VLOOKUP(C143,'[2]1. MA DO'!$E$5:$AB$1933,23,0)</f>
        <v>1.1299999999999999</v>
      </c>
      <c r="K143" s="136">
        <f t="shared" si="338"/>
        <v>1.1299999999999999</v>
      </c>
      <c r="L143" s="136">
        <f t="shared" si="339"/>
        <v>1.1299999999999999</v>
      </c>
      <c r="M143" s="93">
        <f t="shared" si="326"/>
        <v>0</v>
      </c>
      <c r="N143" s="93">
        <f t="shared" si="327"/>
        <v>0</v>
      </c>
      <c r="O143" s="93">
        <f t="shared" si="328"/>
        <v>0</v>
      </c>
      <c r="P143" s="93">
        <f t="shared" si="329"/>
        <v>0</v>
      </c>
      <c r="Q143" s="53">
        <f t="shared" si="330"/>
        <v>13500</v>
      </c>
      <c r="R143" s="53">
        <f t="shared" si="331"/>
        <v>6800</v>
      </c>
      <c r="S143" s="53">
        <f t="shared" si="332"/>
        <v>4900</v>
      </c>
      <c r="T143" s="53">
        <f t="shared" si="332"/>
        <v>2400</v>
      </c>
      <c r="U143" s="83">
        <f t="shared" si="332"/>
        <v>0</v>
      </c>
      <c r="V143" s="83" t="str">
        <f t="shared" si="346"/>
        <v xml:space="preserve">Các tuyến đường giao thông không đấu nối trực tiếp và thông ra </v>
      </c>
      <c r="W143" s="83" t="str">
        <f t="shared" ref="W143:X143" si="352">W142</f>
        <v>Phan Đăng Lưu</v>
      </c>
      <c r="X143" s="83" t="str">
        <f t="shared" si="352"/>
        <v xml:space="preserve"> đoạn từ Hết ranh phường Long Bình</v>
      </c>
      <c r="Y143" s="83" t="str">
        <f t="shared" si="336"/>
        <v xml:space="preserve"> đến Giáp suối</v>
      </c>
      <c r="Z143" s="83" t="str">
        <f t="shared" ref="Z143:AC143" si="353">Z136</f>
        <v xml:space="preserve"> có hiện trạng là đường nhựa, bê tông xi măng:</v>
      </c>
      <c r="AA143" s="83" t="str">
        <f t="shared" si="353"/>
        <v>- Có bề rộng ≥5m, cách đường giao thông ≤600m.</v>
      </c>
      <c r="AB143" s="83" t="str">
        <f t="shared" si="353"/>
        <v>- Có bề rộng từ ≥3m đến &lt;5m, cách đường giao thông ≤400m.</v>
      </c>
      <c r="AC143" s="83">
        <f t="shared" si="353"/>
        <v>0</v>
      </c>
    </row>
    <row r="144" spans="1:29" ht="94.5">
      <c r="A144" s="113">
        <f t="shared" si="341"/>
        <v>139</v>
      </c>
      <c r="B144" s="113" t="str">
        <f t="shared" si="324"/>
        <v>VT3*0,8</v>
      </c>
      <c r="C144" s="113" t="str">
        <f t="shared" si="345"/>
        <v>bs</v>
      </c>
      <c r="D144" s="140" t="str">
        <f>V144&amp;W144&amp;X144&amp;Y144&amp;Z144&amp;"
"&amp;AA144&amp;"
"
&amp;AB144&amp;"
"&amp;AC144</f>
        <v>Các tuyến đường giao thông không đấu nối trực tiếp và thông ra Phan Đăng Lưu đoạn từ Hết ranh phường Long Bình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E144" s="140"/>
      <c r="F144" s="140"/>
      <c r="G144" s="134">
        <v>4400</v>
      </c>
      <c r="H144" s="134">
        <v>3100</v>
      </c>
      <c r="I144" s="134">
        <v>2600</v>
      </c>
      <c r="J144" s="135">
        <f>VLOOKUP(C144,'[2]1. MA DO'!$E$5:$AB$1933,23,0)</f>
        <v>1.1299999999999999</v>
      </c>
      <c r="K144" s="136">
        <f t="shared" si="338"/>
        <v>1.1299999999999999</v>
      </c>
      <c r="L144" s="136">
        <f t="shared" si="339"/>
        <v>1.1299999999999999</v>
      </c>
      <c r="M144" s="93">
        <f t="shared" si="326"/>
        <v>0</v>
      </c>
      <c r="N144" s="93">
        <f t="shared" si="327"/>
        <v>0</v>
      </c>
      <c r="O144" s="93">
        <f t="shared" si="328"/>
        <v>0</v>
      </c>
      <c r="P144" s="93">
        <f t="shared" si="329"/>
        <v>0</v>
      </c>
      <c r="Q144" s="53">
        <f t="shared" si="330"/>
        <v>13500</v>
      </c>
      <c r="R144" s="53">
        <f t="shared" si="331"/>
        <v>6800</v>
      </c>
      <c r="S144" s="53">
        <f t="shared" si="332"/>
        <v>4900</v>
      </c>
      <c r="T144" s="53">
        <f t="shared" si="332"/>
        <v>2400</v>
      </c>
      <c r="U144" s="83">
        <f t="shared" si="332"/>
        <v>0</v>
      </c>
      <c r="V144" s="83" t="str">
        <f t="shared" si="346"/>
        <v xml:space="preserve">Các tuyến đường giao thông không đấu nối trực tiếp và thông ra </v>
      </c>
      <c r="W144" s="83" t="str">
        <f t="shared" ref="W144:X144" si="354">W143</f>
        <v>Phan Đăng Lưu</v>
      </c>
      <c r="X144" s="83" t="str">
        <f t="shared" si="354"/>
        <v xml:space="preserve"> đoạn từ Hết ranh phường Long Bình</v>
      </c>
      <c r="Y144" s="83" t="str">
        <f t="shared" si="336"/>
        <v xml:space="preserve"> đến Giáp suối</v>
      </c>
      <c r="Z144" s="83" t="str">
        <f t="shared" ref="Z144:AC144" si="355">Z137</f>
        <v xml:space="preserve"> có hiện trạng là đường nhựa, bê tông xi măng:</v>
      </c>
      <c r="AA144" s="83" t="str">
        <f t="shared" si="355"/>
        <v>- Có bề rộng ≥5m, cách đường giao thông &gt;600m.</v>
      </c>
      <c r="AB144" s="83" t="str">
        <f t="shared" si="355"/>
        <v>- Có bề rộng từ ≥3m đến &lt;5m, cách đường giao thông từ &gt;400m đến ≤600m.</v>
      </c>
      <c r="AC144" s="83" t="str">
        <f t="shared" si="355"/>
        <v>- Có bề rộng &lt;3m, cách đường giao thông ≤200m.</v>
      </c>
    </row>
    <row r="145" spans="1:29" ht="94.5">
      <c r="A145" s="113">
        <f t="shared" si="341"/>
        <v>140</v>
      </c>
      <c r="B145" s="113" t="str">
        <f t="shared" si="324"/>
        <v>VT4*0,8</v>
      </c>
      <c r="C145" s="113" t="str">
        <f t="shared" si="345"/>
        <v>bs</v>
      </c>
      <c r="D145" s="140" t="str">
        <f>V145&amp;W145&amp;X145&amp;Y145&amp;Z145</f>
        <v>Các tuyến đường giao thông không đấu nối trực tiếp và thông ra Phan Đăng Lưu đoạn từ Hết ranh phường Long Bình đến Giáp suối có hiện trạng là đường nhựa, bê tông xi măng:
- Có bề rộng từ ≥3m đến &lt;5m, cách đường giao thông &gt;600m.
- Có bề rộng &lt;3m, cách đường giao thông &gt; 200m.</v>
      </c>
      <c r="E145" s="140"/>
      <c r="F145" s="140"/>
      <c r="G145" s="134">
        <v>2200</v>
      </c>
      <c r="H145" s="134">
        <v>1500</v>
      </c>
      <c r="I145" s="134">
        <v>1300</v>
      </c>
      <c r="J145" s="135">
        <f>VLOOKUP(C145,'[2]1. MA DO'!$E$5:$AB$1933,23,0)</f>
        <v>1.1299999999999999</v>
      </c>
      <c r="K145" s="136">
        <f t="shared" si="338"/>
        <v>1.1299999999999999</v>
      </c>
      <c r="L145" s="136">
        <f t="shared" si="339"/>
        <v>1.1299999999999999</v>
      </c>
      <c r="M145" s="93">
        <f t="shared" si="326"/>
        <v>0</v>
      </c>
      <c r="N145" s="93">
        <f t="shared" si="327"/>
        <v>0</v>
      </c>
      <c r="O145" s="93">
        <f t="shared" si="328"/>
        <v>0</v>
      </c>
      <c r="P145" s="93">
        <f t="shared" si="329"/>
        <v>0</v>
      </c>
      <c r="Q145" s="53">
        <f t="shared" si="330"/>
        <v>13500</v>
      </c>
      <c r="R145" s="53">
        <f t="shared" si="331"/>
        <v>6800</v>
      </c>
      <c r="S145" s="53">
        <f t="shared" si="332"/>
        <v>4900</v>
      </c>
      <c r="T145" s="53">
        <f t="shared" si="332"/>
        <v>2400</v>
      </c>
      <c r="U145" s="83">
        <f t="shared" si="332"/>
        <v>0</v>
      </c>
      <c r="V145" s="83" t="str">
        <f t="shared" si="346"/>
        <v xml:space="preserve">Các tuyến đường giao thông không đấu nối trực tiếp và thông ra </v>
      </c>
      <c r="W145" s="83" t="str">
        <f t="shared" ref="W145:X145" si="356">W144</f>
        <v>Phan Đăng Lưu</v>
      </c>
      <c r="X145" s="83" t="str">
        <f t="shared" si="356"/>
        <v xml:space="preserve"> đoạn từ Hết ranh phường Long Bình</v>
      </c>
      <c r="Y145" s="83" t="str">
        <f t="shared" si="336"/>
        <v xml:space="preserve"> đến Giáp suối</v>
      </c>
      <c r="Z145" s="83" t="str">
        <f t="shared" ref="Z145:AC145" si="357">Z138</f>
        <v xml:space="preserve"> có hiện trạng là đường nhựa, bê tông xi măng:
- Có bề rộng từ ≥3m đến &lt;5m, cách đường giao thông &gt;600m.
- Có bề rộng &lt;3m, cách đường giao thông &gt; 200m.</v>
      </c>
      <c r="AA145" s="83">
        <f t="shared" si="357"/>
        <v>0</v>
      </c>
      <c r="AB145" s="83">
        <f t="shared" si="357"/>
        <v>0</v>
      </c>
      <c r="AC145" s="83">
        <f t="shared" si="357"/>
        <v>0</v>
      </c>
    </row>
  </sheetData>
  <autoFilter ref="A4:L145" xr:uid="{71188152-D8C1-4AE3-BDCA-17FB50886442}"/>
  <mergeCells count="129">
    <mergeCell ref="K3:L3"/>
    <mergeCell ref="D133:F133"/>
    <mergeCell ref="D134:F134"/>
    <mergeCell ref="D135:F135"/>
    <mergeCell ref="D136:F136"/>
    <mergeCell ref="D137:F137"/>
    <mergeCell ref="D138:F138"/>
    <mergeCell ref="M4:P5"/>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03:F103"/>
    <mergeCell ref="D101:F101"/>
    <mergeCell ref="D102:F102"/>
    <mergeCell ref="D89:F89"/>
    <mergeCell ref="D77:F77"/>
    <mergeCell ref="D78:F78"/>
    <mergeCell ref="D79:F79"/>
    <mergeCell ref="D80:F80"/>
    <mergeCell ref="D81:F81"/>
    <mergeCell ref="D82:F82"/>
    <mergeCell ref="D84:F84"/>
    <mergeCell ref="D85:F85"/>
    <mergeCell ref="D86:F86"/>
    <mergeCell ref="D87:F87"/>
    <mergeCell ref="D88:F88"/>
    <mergeCell ref="D91:F91"/>
    <mergeCell ref="D92:F92"/>
    <mergeCell ref="D93:F93"/>
    <mergeCell ref="D94:F94"/>
    <mergeCell ref="D95:F95"/>
    <mergeCell ref="D96:F96"/>
    <mergeCell ref="D98:F98"/>
    <mergeCell ref="D99:F99"/>
    <mergeCell ref="D100:F100"/>
    <mergeCell ref="D75:F75"/>
    <mergeCell ref="D63:F63"/>
    <mergeCell ref="D64:F64"/>
    <mergeCell ref="D65:F65"/>
    <mergeCell ref="D66:F66"/>
    <mergeCell ref="D67:F67"/>
    <mergeCell ref="D68:F68"/>
    <mergeCell ref="D70:F70"/>
    <mergeCell ref="D71:F71"/>
    <mergeCell ref="D72:F72"/>
    <mergeCell ref="D73:F73"/>
    <mergeCell ref="D74:F74"/>
    <mergeCell ref="D46:F46"/>
    <mergeCell ref="D61:F61"/>
    <mergeCell ref="D49:F49"/>
    <mergeCell ref="D50:F50"/>
    <mergeCell ref="D51:F51"/>
    <mergeCell ref="D52:F52"/>
    <mergeCell ref="D53:F53"/>
    <mergeCell ref="D54:F54"/>
    <mergeCell ref="D56:F56"/>
    <mergeCell ref="D57:F57"/>
    <mergeCell ref="D58:F58"/>
    <mergeCell ref="D59:F59"/>
    <mergeCell ref="D60:F60"/>
    <mergeCell ref="D36:F36"/>
    <mergeCell ref="D37:F37"/>
    <mergeCell ref="D38:F38"/>
    <mergeCell ref="D39:F39"/>
    <mergeCell ref="D40:F40"/>
    <mergeCell ref="D42:F42"/>
    <mergeCell ref="D43:F43"/>
    <mergeCell ref="D44:F44"/>
    <mergeCell ref="D45:F45"/>
    <mergeCell ref="D35:F35"/>
    <mergeCell ref="K4:K5"/>
    <mergeCell ref="L4:L5"/>
    <mergeCell ref="D19:F19"/>
    <mergeCell ref="D7:F7"/>
    <mergeCell ref="D8:F8"/>
    <mergeCell ref="D9:F9"/>
    <mergeCell ref="D10:F10"/>
    <mergeCell ref="D11:F11"/>
    <mergeCell ref="D12:F12"/>
    <mergeCell ref="D14:F14"/>
    <mergeCell ref="D15:F15"/>
    <mergeCell ref="D16:F16"/>
    <mergeCell ref="D17:F17"/>
    <mergeCell ref="D18:F18"/>
    <mergeCell ref="A1:R2"/>
    <mergeCell ref="D140:F140"/>
    <mergeCell ref="D141:F141"/>
    <mergeCell ref="D142:F142"/>
    <mergeCell ref="D143:F143"/>
    <mergeCell ref="D144:F144"/>
    <mergeCell ref="D145:F145"/>
    <mergeCell ref="G4:G5"/>
    <mergeCell ref="J4:J5"/>
    <mergeCell ref="H4:H5"/>
    <mergeCell ref="I4:I5"/>
    <mergeCell ref="D33:F33"/>
    <mergeCell ref="D21:F21"/>
    <mergeCell ref="D22:F22"/>
    <mergeCell ref="D23:F23"/>
    <mergeCell ref="D24:F24"/>
    <mergeCell ref="D25:F25"/>
    <mergeCell ref="D26:F26"/>
    <mergeCell ref="D28:F28"/>
    <mergeCell ref="D29:F29"/>
    <mergeCell ref="D30:F30"/>
    <mergeCell ref="D31:F31"/>
    <mergeCell ref="D32:F32"/>
    <mergeCell ref="D47:F47"/>
  </mergeCells>
  <phoneticPr fontId="14" type="noConversion"/>
  <printOptions horizontalCentered="1" verticalCentered="1"/>
  <pageMargins left="0.2" right="0.2" top="0.2" bottom="0.2" header="0.2" footer="0.2"/>
  <pageSetup paperSize="9" scale="61"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45"/>
  <sheetViews>
    <sheetView tabSelected="1" view="pageBreakPreview" topLeftCell="A40" zoomScale="70" zoomScaleNormal="85" zoomScaleSheetLayoutView="70" workbookViewId="0">
      <selection activeCell="R47" sqref="R47"/>
    </sheetView>
  </sheetViews>
  <sheetFormatPr defaultColWidth="9.140625" defaultRowHeight="18.75"/>
  <cols>
    <col min="1" max="1" width="5.42578125" style="2" customWidth="1"/>
    <col min="2" max="5" width="12.5703125" style="3" hidden="1" customWidth="1"/>
    <col min="6" max="6" width="15" style="3" hidden="1" customWidth="1"/>
    <col min="7" max="7" width="16" style="3" hidden="1" customWidth="1"/>
    <col min="8" max="8" width="12.5703125" style="3" hidden="1" customWidth="1"/>
    <col min="9" max="9" width="17.7109375" style="109" hidden="1" customWidth="1"/>
    <col min="10" max="10" width="9.28515625" style="109" hidden="1" customWidth="1"/>
    <col min="11" max="11" width="48.140625" style="4" customWidth="1"/>
    <col min="12" max="12" width="32.5703125" style="5" customWidth="1"/>
    <col min="13" max="13" width="35.28515625" style="5" customWidth="1"/>
    <col min="14" max="14" width="17" style="5" hidden="1" customWidth="1"/>
    <col min="15" max="15" width="16.140625" style="5" hidden="1" customWidth="1"/>
    <col min="16" max="18" width="18.85546875" style="82" customWidth="1"/>
    <col min="19" max="19" width="8.5703125" style="4" hidden="1" customWidth="1"/>
    <col min="20" max="21" width="8.140625" style="4" hidden="1" customWidth="1"/>
    <col min="22" max="22" width="7.7109375" style="4" hidden="1" customWidth="1"/>
    <col min="23" max="23" width="10.85546875" style="4" hidden="1" customWidth="1"/>
    <col min="24" max="24" width="12.5703125" style="4" hidden="1" customWidth="1"/>
    <col min="25" max="26" width="9.140625" style="4" hidden="1" customWidth="1"/>
    <col min="27" max="27" width="11.140625" style="4" hidden="1" customWidth="1"/>
    <col min="28" max="34" width="11.5703125" style="105" hidden="1" customWidth="1"/>
    <col min="35" max="35" width="9.140625" style="105" hidden="1" customWidth="1"/>
    <col min="36" max="36" width="0" style="4"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c r="A1" s="139" t="s">
        <v>122</v>
      </c>
      <c r="B1" s="139"/>
      <c r="C1" s="139"/>
      <c r="D1" s="139"/>
      <c r="E1" s="139"/>
      <c r="F1" s="139"/>
      <c r="G1" s="139"/>
      <c r="H1" s="139"/>
      <c r="I1" s="139"/>
      <c r="J1" s="139"/>
      <c r="K1" s="139"/>
      <c r="L1" s="139"/>
      <c r="M1" s="139"/>
      <c r="N1" s="139"/>
      <c r="O1" s="139"/>
      <c r="P1" s="139"/>
      <c r="Q1" s="139"/>
      <c r="R1" s="139"/>
      <c r="S1" s="84"/>
      <c r="T1" s="84"/>
      <c r="U1" s="84"/>
      <c r="V1" s="84"/>
      <c r="W1" s="101"/>
      <c r="X1" s="101"/>
      <c r="Y1" s="101"/>
      <c r="Z1" s="101"/>
      <c r="AA1" s="101"/>
      <c r="AB1" s="102"/>
      <c r="AC1" s="102"/>
      <c r="AD1" s="102"/>
      <c r="AE1" s="102"/>
      <c r="AF1" s="102"/>
      <c r="AG1" s="102"/>
      <c r="AH1" s="102"/>
      <c r="AI1" s="102"/>
      <c r="AJ1" s="101"/>
    </row>
    <row r="2" spans="1:36" ht="34.5" customHeight="1">
      <c r="A2" s="139"/>
      <c r="B2" s="139"/>
      <c r="C2" s="139"/>
      <c r="D2" s="139"/>
      <c r="E2" s="139"/>
      <c r="F2" s="139"/>
      <c r="G2" s="139"/>
      <c r="H2" s="139"/>
      <c r="I2" s="139"/>
      <c r="J2" s="139"/>
      <c r="K2" s="139"/>
      <c r="L2" s="139"/>
      <c r="M2" s="139"/>
      <c r="N2" s="139"/>
      <c r="O2" s="139"/>
      <c r="P2" s="139"/>
      <c r="Q2" s="139"/>
      <c r="R2" s="139"/>
      <c r="S2" s="84"/>
      <c r="T2" s="84"/>
      <c r="U2" s="84"/>
      <c r="V2" s="84"/>
      <c r="W2" s="101"/>
      <c r="X2" s="101"/>
      <c r="Y2" s="101"/>
      <c r="Z2" s="101"/>
      <c r="AA2" s="101"/>
      <c r="AB2" s="102"/>
      <c r="AC2" s="102"/>
      <c r="AD2" s="102"/>
      <c r="AE2" s="102"/>
      <c r="AF2" s="102"/>
      <c r="AG2" s="102"/>
      <c r="AH2" s="102"/>
      <c r="AI2" s="102"/>
      <c r="AJ2" s="101"/>
    </row>
    <row r="3" spans="1:36" ht="18.75" customHeight="1">
      <c r="A3" s="84"/>
      <c r="B3" s="84"/>
      <c r="C3" s="84"/>
      <c r="D3" s="84"/>
      <c r="E3" s="84"/>
      <c r="F3" s="84"/>
      <c r="G3" s="84"/>
      <c r="H3" s="84"/>
      <c r="I3" s="108"/>
      <c r="J3" s="108"/>
      <c r="K3" s="84"/>
      <c r="L3" s="84"/>
      <c r="M3" s="84"/>
      <c r="N3" s="84"/>
      <c r="O3" s="111"/>
      <c r="P3" s="85"/>
      <c r="Q3" s="154" t="s">
        <v>121</v>
      </c>
      <c r="R3" s="154"/>
      <c r="S3" s="84"/>
      <c r="T3" s="84"/>
      <c r="U3" s="84"/>
      <c r="V3" s="84"/>
      <c r="W3" s="101"/>
      <c r="X3" s="101"/>
      <c r="Y3" s="101"/>
      <c r="Z3" s="101"/>
      <c r="AA3" s="101"/>
      <c r="AB3" s="102"/>
      <c r="AC3" s="102"/>
      <c r="AD3" s="102"/>
      <c r="AE3" s="102"/>
      <c r="AF3" s="102"/>
      <c r="AG3" s="102"/>
      <c r="AH3" s="102"/>
      <c r="AI3" s="102"/>
      <c r="AJ3" s="101"/>
    </row>
    <row r="4" spans="1:36" s="2" customFormat="1" ht="76.5" customHeight="1">
      <c r="A4" s="112" t="s">
        <v>0</v>
      </c>
      <c r="B4" s="112" t="s">
        <v>1</v>
      </c>
      <c r="C4" s="112"/>
      <c r="D4" s="112"/>
      <c r="E4" s="112"/>
      <c r="F4" s="112"/>
      <c r="G4" s="112"/>
      <c r="H4" s="112"/>
      <c r="I4" s="120"/>
      <c r="J4" s="120"/>
      <c r="K4" s="112" t="s">
        <v>2</v>
      </c>
      <c r="L4" s="112" t="s">
        <v>3</v>
      </c>
      <c r="M4" s="121" t="s">
        <v>4</v>
      </c>
      <c r="N4" s="155" t="s">
        <v>118</v>
      </c>
      <c r="O4" s="155" t="s">
        <v>119</v>
      </c>
      <c r="P4" s="155" t="s">
        <v>65</v>
      </c>
      <c r="Q4" s="155" t="s">
        <v>73</v>
      </c>
      <c r="R4" s="142" t="s">
        <v>120</v>
      </c>
      <c r="S4" s="95" t="s">
        <v>5</v>
      </c>
      <c r="T4" s="95"/>
      <c r="U4" s="95"/>
      <c r="V4" s="95"/>
      <c r="W4" s="94">
        <v>1.8</v>
      </c>
      <c r="X4" s="94">
        <v>1.4</v>
      </c>
      <c r="Y4" s="94">
        <v>1.2</v>
      </c>
      <c r="Z4" s="94">
        <v>1.1000000000000001</v>
      </c>
      <c r="AA4" s="94"/>
      <c r="AB4" s="98" t="s">
        <v>5</v>
      </c>
      <c r="AC4" s="98"/>
      <c r="AD4" s="98"/>
      <c r="AE4" s="98"/>
      <c r="AF4" s="99"/>
      <c r="AG4" s="99"/>
      <c r="AH4" s="99"/>
      <c r="AI4" s="99"/>
      <c r="AJ4" s="94"/>
    </row>
    <row r="5" spans="1:36" s="21" customFormat="1" ht="31.5" customHeight="1">
      <c r="A5" s="122"/>
      <c r="B5" s="122"/>
      <c r="C5" s="122"/>
      <c r="D5" s="112" t="s">
        <v>99</v>
      </c>
      <c r="E5" s="112" t="s">
        <v>100</v>
      </c>
      <c r="F5" s="112"/>
      <c r="G5" s="112" t="s">
        <v>101</v>
      </c>
      <c r="H5" s="122"/>
      <c r="I5" s="120" t="s">
        <v>96</v>
      </c>
      <c r="J5" s="120" t="s">
        <v>97</v>
      </c>
      <c r="K5" s="122" t="str">
        <f>'ĐẤT PNN'!D5</f>
        <v>Phường Phước Tân</v>
      </c>
      <c r="L5" s="122"/>
      <c r="M5" s="122"/>
      <c r="N5" s="155"/>
      <c r="O5" s="155"/>
      <c r="P5" s="155"/>
      <c r="Q5" s="155"/>
      <c r="R5" s="142"/>
      <c r="S5" s="88"/>
      <c r="T5" s="87"/>
      <c r="U5" s="87"/>
      <c r="V5" s="87"/>
      <c r="W5" s="103">
        <v>1</v>
      </c>
      <c r="X5" s="103">
        <v>1</v>
      </c>
      <c r="Y5" s="103"/>
      <c r="Z5" s="103">
        <v>1</v>
      </c>
      <c r="AA5" s="103">
        <v>1</v>
      </c>
      <c r="AB5" s="90">
        <v>1</v>
      </c>
      <c r="AC5" s="91"/>
      <c r="AD5" s="91">
        <v>1</v>
      </c>
      <c r="AE5" s="91">
        <v>1</v>
      </c>
      <c r="AF5" s="104">
        <v>1</v>
      </c>
      <c r="AG5" s="104">
        <v>1</v>
      </c>
      <c r="AH5" s="104"/>
      <c r="AI5" s="104">
        <v>1</v>
      </c>
      <c r="AJ5" s="103"/>
    </row>
    <row r="6" spans="1:36" s="17" customFormat="1" ht="76.5" customHeight="1">
      <c r="A6" s="113">
        <v>1</v>
      </c>
      <c r="B6" s="113" t="str">
        <f>'ĐẤT PNN'!B6</f>
        <v>BH121DT_D1</v>
      </c>
      <c r="C6" s="113" t="str">
        <f>$B$6</f>
        <v>BH121DT_D1</v>
      </c>
      <c r="D6" s="113" t="s">
        <v>102</v>
      </c>
      <c r="E6" s="113" t="s">
        <v>62</v>
      </c>
      <c r="F6" s="113" t="s">
        <v>103</v>
      </c>
      <c r="G6" s="113" t="s">
        <v>104</v>
      </c>
      <c r="H6" s="113" t="str">
        <f>E6&amp;G6&amp;D$6&amp;$N$6</f>
        <v>Phường Phước TânTPBH2Vị trí 1430</v>
      </c>
      <c r="I6" s="123" t="s">
        <v>94</v>
      </c>
      <c r="J6" s="123" t="s">
        <v>95</v>
      </c>
      <c r="K6" s="124" t="str">
        <f>'ĐẤT PNN'!D6</f>
        <v>Đường Võ Nguyên Giáp</v>
      </c>
      <c r="L6" s="124" t="str">
        <f>'ĐẤT PNN'!E6</f>
        <v>Giáp ranh phường Long Hưng</v>
      </c>
      <c r="M6" s="124" t="str">
        <f>'ĐẤT PNN'!F6</f>
        <v>Đầu cầu số 3</v>
      </c>
      <c r="N6" s="125">
        <f>S6</f>
        <v>430</v>
      </c>
      <c r="O6" s="126">
        <f>AB6</f>
        <v>270</v>
      </c>
      <c r="P6" s="127">
        <v>1000</v>
      </c>
      <c r="Q6" s="127">
        <v>630</v>
      </c>
      <c r="R6" s="128">
        <f>VLOOKUP(C6,'[2]1. MA DO'!$E$5:$AJ$1933,32,0)</f>
        <v>1.21</v>
      </c>
      <c r="S6" s="44">
        <v>430</v>
      </c>
      <c r="T6" s="44">
        <v>390</v>
      </c>
      <c r="U6" s="44">
        <v>370</v>
      </c>
      <c r="V6" s="44">
        <v>350</v>
      </c>
      <c r="W6" s="114">
        <f>ROUND(S6*2.33,-1)</f>
        <v>1000</v>
      </c>
      <c r="X6" s="114">
        <f>ROUND(T6*1.7,-1)</f>
        <v>660</v>
      </c>
      <c r="Y6" s="114">
        <f>ROUND(U6*1.5,-1)</f>
        <v>560</v>
      </c>
      <c r="Z6" s="114">
        <f>ROUND(V6*1.3,-1)</f>
        <v>460</v>
      </c>
      <c r="AA6" s="53">
        <v>1</v>
      </c>
      <c r="AB6" s="92">
        <v>270</v>
      </c>
      <c r="AC6" s="92">
        <v>260</v>
      </c>
      <c r="AD6" s="92">
        <v>250</v>
      </c>
      <c r="AE6" s="92">
        <v>240</v>
      </c>
      <c r="AF6" s="114">
        <f>ROUND(AB6*2.33,-1)</f>
        <v>630</v>
      </c>
      <c r="AG6" s="114">
        <f>ROUND(AC6*1.7,-1)</f>
        <v>440</v>
      </c>
      <c r="AH6" s="114">
        <f>ROUND(AD6*1.5,-1)</f>
        <v>380</v>
      </c>
      <c r="AI6" s="114">
        <f>ROUND(AE6*1.3,-1)</f>
        <v>310</v>
      </c>
      <c r="AJ6" s="115">
        <f>'ĐẤT PNN'!I6-'ĐẤT NN'!P6</f>
        <v>13000</v>
      </c>
    </row>
    <row r="7" spans="1:36" s="17" customFormat="1" ht="94.5" customHeight="1">
      <c r="A7" s="113">
        <f>A6+1</f>
        <v>2</v>
      </c>
      <c r="B7" s="113" t="str">
        <f>'ĐẤT PNN'!B7</f>
        <v>VT2</v>
      </c>
      <c r="C7" s="113" t="str">
        <f t="shared" ref="C7:C12" si="0">$B$6</f>
        <v>BH121DT_D1</v>
      </c>
      <c r="D7" s="113" t="s">
        <v>105</v>
      </c>
      <c r="E7" s="113" t="s">
        <v>62</v>
      </c>
      <c r="F7" s="113" t="s">
        <v>106</v>
      </c>
      <c r="G7" s="113" t="s">
        <v>104</v>
      </c>
      <c r="H7" s="113" t="str">
        <f t="shared" ref="H7:H70" si="1">E7&amp;G7&amp;D$6&amp;$N$6</f>
        <v>Phường Phước TânTPBH2Vị trí 1430</v>
      </c>
      <c r="I7" s="113"/>
      <c r="J7" s="113"/>
      <c r="K7" s="150" t="str">
        <f>'ĐẤT PNN'!D7</f>
        <v>Các tuyến đường giao thông đấu nối trực tiếp ra Đường Võ Nguyên Giáp đoạn từ Giáp ranh phường Long Hưng đến Đầu cầu số 3 có hiện trạng là đường nhựa, bê tông xi măng:
- Có bề rộng ≥5m, cách đường giao thông ≤600m.
- Có bề rộng từ ≥3m đến &lt;5m, cách đường giao thông ≤400m.</v>
      </c>
      <c r="L7" s="150"/>
      <c r="M7" s="150"/>
      <c r="N7" s="127">
        <f t="shared" ref="N7:N12" si="2">IF(B7="VT2",T7,IF(B7="VT3",U7,IF(B7="VT2*0,8",T7,IF(B7="VT3*0,8",U7,V7))))</f>
        <v>390</v>
      </c>
      <c r="O7" s="127">
        <f t="shared" ref="O7:O12" si="3">IF(B7="VT2",AC7,IF(B7="VT3",AD7,IF(B7="VT2*0,8",AC7,IF(B7="VT3*0,8",AD7,AE7))))</f>
        <v>260</v>
      </c>
      <c r="P7" s="127">
        <v>660</v>
      </c>
      <c r="Q7" s="127">
        <v>440</v>
      </c>
      <c r="R7" s="128">
        <f>VLOOKUP(C7,'[2]1. MA DO'!$E$5:$AJ$1933,32,0)</f>
        <v>1.21</v>
      </c>
      <c r="S7" s="93">
        <f>S6</f>
        <v>430</v>
      </c>
      <c r="T7" s="93">
        <f>T6</f>
        <v>390</v>
      </c>
      <c r="U7" s="93">
        <f>U6</f>
        <v>370</v>
      </c>
      <c r="V7" s="93">
        <f>V6</f>
        <v>350</v>
      </c>
      <c r="W7" s="114">
        <f t="shared" ref="W7:W70" si="4">ROUND(S7*2.33,-1)</f>
        <v>1000</v>
      </c>
      <c r="X7" s="114">
        <f t="shared" ref="X7:X70" si="5">ROUND(T7*1.7,-1)</f>
        <v>660</v>
      </c>
      <c r="Y7" s="114">
        <f t="shared" ref="Y7:Y70" si="6">ROUND(U7*1.5,-1)</f>
        <v>560</v>
      </c>
      <c r="Z7" s="114">
        <f t="shared" ref="Z7:Z70" si="7">ROUND(V7*1.3,-1)</f>
        <v>460</v>
      </c>
      <c r="AA7" s="53">
        <v>1</v>
      </c>
      <c r="AB7" s="93">
        <f t="shared" ref="AB7:AE7" si="8">AB6</f>
        <v>270</v>
      </c>
      <c r="AC7" s="93">
        <f t="shared" si="8"/>
        <v>260</v>
      </c>
      <c r="AD7" s="93">
        <f t="shared" si="8"/>
        <v>250</v>
      </c>
      <c r="AE7" s="93">
        <f t="shared" si="8"/>
        <v>240</v>
      </c>
      <c r="AF7" s="114">
        <f t="shared" ref="AF7:AF70" si="9">ROUND(AB7*2.33,-1)</f>
        <v>630</v>
      </c>
      <c r="AG7" s="114">
        <f t="shared" ref="AG7:AG70" si="10">ROUND(AC7*1.7,-1)</f>
        <v>440</v>
      </c>
      <c r="AH7" s="114">
        <f t="shared" ref="AH7:AH70" si="11">ROUND(AD7*1.5,-1)</f>
        <v>380</v>
      </c>
      <c r="AI7" s="114">
        <f t="shared" ref="AI7:AI70" si="12">ROUND(AE7*1.3,-1)</f>
        <v>310</v>
      </c>
      <c r="AJ7" s="115">
        <f>'ĐẤT PNN'!I7-'ĐẤT NN'!P7</f>
        <v>7340</v>
      </c>
    </row>
    <row r="8" spans="1:36" s="17" customFormat="1" ht="110.25" customHeight="1">
      <c r="A8" s="113">
        <f t="shared" ref="A8:A71" si="13">A7+1</f>
        <v>3</v>
      </c>
      <c r="B8" s="113" t="str">
        <f>'ĐẤT PNN'!B8</f>
        <v>VT3</v>
      </c>
      <c r="C8" s="113" t="str">
        <f t="shared" si="0"/>
        <v>BH121DT_D1</v>
      </c>
      <c r="D8" s="113" t="s">
        <v>107</v>
      </c>
      <c r="E8" s="113" t="s">
        <v>62</v>
      </c>
      <c r="F8" s="113" t="s">
        <v>108</v>
      </c>
      <c r="G8" s="113" t="s">
        <v>104</v>
      </c>
      <c r="H8" s="113" t="str">
        <f t="shared" si="1"/>
        <v>Phường Phước TânTPBH2Vị trí 1430</v>
      </c>
      <c r="I8" s="113"/>
      <c r="J8" s="113"/>
      <c r="K8" s="150" t="str">
        <f>'ĐẤT PNN'!D8</f>
        <v>Các tuyến đường giao thông đấu nối trực tiếp ra Đường Võ Nguyên Giáp đoạn từ Giáp ranh phường Long Hưng đến Đầu cầu số 3 có hiện trạng là đường nhựa, bê tông xi măng:
- Có bề rộng ≥5m, cách đường giao thông &gt;600m.
- Có bề rộng từ ≥3m đến &lt;5m, cách đường giao thông từ &gt;400m đến ≤600m.
- Có bề rộng &lt;3m, cách đường giao thông ≤200m.</v>
      </c>
      <c r="L8" s="150"/>
      <c r="M8" s="150"/>
      <c r="N8" s="127">
        <f t="shared" si="2"/>
        <v>370</v>
      </c>
      <c r="O8" s="127">
        <f t="shared" si="3"/>
        <v>250</v>
      </c>
      <c r="P8" s="127">
        <v>560</v>
      </c>
      <c r="Q8" s="127">
        <v>380</v>
      </c>
      <c r="R8" s="128">
        <f>VLOOKUP(C8,'[2]1. MA DO'!$E$5:$AJ$1933,32,0)</f>
        <v>1.21</v>
      </c>
      <c r="S8" s="93">
        <f t="shared" ref="S8:S12" si="14">S7</f>
        <v>430</v>
      </c>
      <c r="T8" s="93">
        <f t="shared" ref="T8:T12" si="15">T7</f>
        <v>390</v>
      </c>
      <c r="U8" s="93">
        <f t="shared" ref="U8:U12" si="16">U7</f>
        <v>370</v>
      </c>
      <c r="V8" s="93">
        <f t="shared" ref="V8:V12" si="17">V7</f>
        <v>350</v>
      </c>
      <c r="W8" s="114">
        <f t="shared" si="4"/>
        <v>1000</v>
      </c>
      <c r="X8" s="114">
        <f t="shared" si="5"/>
        <v>660</v>
      </c>
      <c r="Y8" s="114">
        <f t="shared" si="6"/>
        <v>560</v>
      </c>
      <c r="Z8" s="114">
        <f t="shared" si="7"/>
        <v>460</v>
      </c>
      <c r="AA8" s="53">
        <v>1</v>
      </c>
      <c r="AB8" s="93">
        <f t="shared" ref="AB8:AE8" si="18">AB7</f>
        <v>270</v>
      </c>
      <c r="AC8" s="93">
        <f t="shared" si="18"/>
        <v>260</v>
      </c>
      <c r="AD8" s="93">
        <f t="shared" si="18"/>
        <v>250</v>
      </c>
      <c r="AE8" s="93">
        <f t="shared" si="18"/>
        <v>240</v>
      </c>
      <c r="AF8" s="114">
        <f t="shared" si="9"/>
        <v>630</v>
      </c>
      <c r="AG8" s="114">
        <f t="shared" si="10"/>
        <v>440</v>
      </c>
      <c r="AH8" s="114">
        <f t="shared" si="11"/>
        <v>380</v>
      </c>
      <c r="AI8" s="114">
        <f t="shared" si="12"/>
        <v>310</v>
      </c>
      <c r="AJ8" s="115">
        <f>'ĐẤT PNN'!I8-'ĐẤT NN'!P8</f>
        <v>3840</v>
      </c>
    </row>
    <row r="9" spans="1:36" s="17" customFormat="1" ht="78.75" customHeight="1">
      <c r="A9" s="113">
        <f t="shared" si="13"/>
        <v>4</v>
      </c>
      <c r="B9" s="113" t="str">
        <f>'ĐẤT PNN'!B9</f>
        <v>VT4</v>
      </c>
      <c r="C9" s="113" t="str">
        <f t="shared" si="0"/>
        <v>BH121DT_D1</v>
      </c>
      <c r="D9" s="113" t="s">
        <v>109</v>
      </c>
      <c r="E9" s="113" t="s">
        <v>62</v>
      </c>
      <c r="F9" s="113" t="s">
        <v>110</v>
      </c>
      <c r="G9" s="113" t="s">
        <v>104</v>
      </c>
      <c r="H9" s="113" t="str">
        <f t="shared" si="1"/>
        <v>Phường Phước TânTPBH2Vị trí 1430</v>
      </c>
      <c r="I9" s="113"/>
      <c r="J9" s="113"/>
      <c r="K9" s="150" t="str">
        <f>'ĐẤT PNN'!D9</f>
        <v>Các tuyến đường giao thông đấu nối trực tiếp ra Đường Võ Nguyên Giáp đoạn từ Giáp ranh phường Long Hưng đến Đầu cầu số 3 có hiện trạng là đường nhựa, bê tông xi măng:
- Có bề rộng từ ≥3m đến &lt;5m, cách đường giao thông &gt;600m.
- Có bề rộng &lt;3m, cách đường giao thông &gt;200m.</v>
      </c>
      <c r="L9" s="150"/>
      <c r="M9" s="150"/>
      <c r="N9" s="127">
        <f t="shared" si="2"/>
        <v>350</v>
      </c>
      <c r="O9" s="127">
        <f t="shared" si="3"/>
        <v>240</v>
      </c>
      <c r="P9" s="127">
        <v>460</v>
      </c>
      <c r="Q9" s="127">
        <v>310</v>
      </c>
      <c r="R9" s="128">
        <f>VLOOKUP(C9,'[2]1. MA DO'!$E$5:$AJ$1933,32,0)</f>
        <v>1.21</v>
      </c>
      <c r="S9" s="93">
        <f t="shared" si="14"/>
        <v>430</v>
      </c>
      <c r="T9" s="93">
        <f t="shared" si="15"/>
        <v>390</v>
      </c>
      <c r="U9" s="93">
        <f t="shared" si="16"/>
        <v>370</v>
      </c>
      <c r="V9" s="93">
        <f t="shared" si="17"/>
        <v>350</v>
      </c>
      <c r="W9" s="114">
        <f t="shared" si="4"/>
        <v>1000</v>
      </c>
      <c r="X9" s="114">
        <f t="shared" si="5"/>
        <v>660</v>
      </c>
      <c r="Y9" s="114">
        <f t="shared" si="6"/>
        <v>560</v>
      </c>
      <c r="Z9" s="114">
        <f t="shared" si="7"/>
        <v>460</v>
      </c>
      <c r="AA9" s="53">
        <v>1</v>
      </c>
      <c r="AB9" s="93">
        <f t="shared" ref="AB9:AE9" si="19">AB8</f>
        <v>270</v>
      </c>
      <c r="AC9" s="93">
        <f t="shared" si="19"/>
        <v>260</v>
      </c>
      <c r="AD9" s="93">
        <f t="shared" si="19"/>
        <v>250</v>
      </c>
      <c r="AE9" s="93">
        <f t="shared" si="19"/>
        <v>240</v>
      </c>
      <c r="AF9" s="114">
        <f t="shared" si="9"/>
        <v>630</v>
      </c>
      <c r="AG9" s="114">
        <f t="shared" si="10"/>
        <v>440</v>
      </c>
      <c r="AH9" s="114">
        <f t="shared" si="11"/>
        <v>380</v>
      </c>
      <c r="AI9" s="114">
        <f t="shared" si="12"/>
        <v>310</v>
      </c>
      <c r="AJ9" s="115">
        <f>'ĐẤT PNN'!I9-'ĐẤT NN'!P9</f>
        <v>2140</v>
      </c>
    </row>
    <row r="10" spans="1:36" s="17" customFormat="1" ht="94.5" customHeight="1">
      <c r="A10" s="113">
        <f t="shared" si="13"/>
        <v>5</v>
      </c>
      <c r="B10" s="113" t="str">
        <f>'ĐẤT PNN'!B10</f>
        <v>VT2*0,8</v>
      </c>
      <c r="C10" s="113" t="str">
        <f t="shared" si="0"/>
        <v>BH121DT_D1</v>
      </c>
      <c r="D10" s="113" t="s">
        <v>105</v>
      </c>
      <c r="E10" s="113" t="s">
        <v>62</v>
      </c>
      <c r="F10" s="113" t="s">
        <v>106</v>
      </c>
      <c r="G10" s="113" t="s">
        <v>104</v>
      </c>
      <c r="H10" s="113" t="str">
        <f t="shared" si="1"/>
        <v>Phường Phước TânTPBH2Vị trí 1430</v>
      </c>
      <c r="I10" s="113"/>
      <c r="J10" s="113"/>
      <c r="K10" s="150" t="str">
        <f>'ĐẤT PNN'!D10</f>
        <v>Các tuyến đường giao thông không đấu nối trực tiếp và thông ra Đường Võ Nguyên Giáp đoạn từ Giáp ranh phường Long Hưng đến Đầu cầu số 3 có hiện trạng là đường nhựa, bê tông xi măng:
- Có bề rộng ≥5m, cách đường giao thông ≤600m.
- Có bề rộng từ ≥3m đến &lt;5m, cách đường giao thông ≤400m.</v>
      </c>
      <c r="L10" s="150"/>
      <c r="M10" s="150"/>
      <c r="N10" s="127">
        <f t="shared" si="2"/>
        <v>390</v>
      </c>
      <c r="O10" s="127">
        <f t="shared" si="3"/>
        <v>260</v>
      </c>
      <c r="P10" s="127">
        <v>660</v>
      </c>
      <c r="Q10" s="127">
        <v>440</v>
      </c>
      <c r="R10" s="128">
        <f>VLOOKUP(C10,'[2]1. MA DO'!$E$5:$AJ$1933,32,0)</f>
        <v>1.21</v>
      </c>
      <c r="S10" s="93">
        <f t="shared" si="14"/>
        <v>430</v>
      </c>
      <c r="T10" s="93">
        <f t="shared" si="15"/>
        <v>390</v>
      </c>
      <c r="U10" s="93">
        <f t="shared" si="16"/>
        <v>370</v>
      </c>
      <c r="V10" s="93">
        <f t="shared" si="17"/>
        <v>350</v>
      </c>
      <c r="W10" s="114">
        <f t="shared" si="4"/>
        <v>1000</v>
      </c>
      <c r="X10" s="114">
        <f t="shared" si="5"/>
        <v>660</v>
      </c>
      <c r="Y10" s="114">
        <f t="shared" si="6"/>
        <v>560</v>
      </c>
      <c r="Z10" s="114">
        <f t="shared" si="7"/>
        <v>460</v>
      </c>
      <c r="AA10" s="53">
        <v>1</v>
      </c>
      <c r="AB10" s="93">
        <f t="shared" ref="AB10:AE10" si="20">AB9</f>
        <v>270</v>
      </c>
      <c r="AC10" s="93">
        <f t="shared" si="20"/>
        <v>260</v>
      </c>
      <c r="AD10" s="93">
        <f t="shared" si="20"/>
        <v>250</v>
      </c>
      <c r="AE10" s="93">
        <f t="shared" si="20"/>
        <v>240</v>
      </c>
      <c r="AF10" s="114">
        <f t="shared" si="9"/>
        <v>630</v>
      </c>
      <c r="AG10" s="114">
        <f t="shared" si="10"/>
        <v>440</v>
      </c>
      <c r="AH10" s="114">
        <f t="shared" si="11"/>
        <v>380</v>
      </c>
      <c r="AI10" s="114">
        <f t="shared" si="12"/>
        <v>310</v>
      </c>
      <c r="AJ10" s="115">
        <f>'ĐẤT PNN'!I10-'ĐẤT NN'!P10</f>
        <v>6640</v>
      </c>
    </row>
    <row r="11" spans="1:36" s="17" customFormat="1" ht="94.5" customHeight="1">
      <c r="A11" s="113">
        <f t="shared" si="13"/>
        <v>6</v>
      </c>
      <c r="B11" s="113" t="str">
        <f>'ĐẤT PNN'!B11</f>
        <v>VT3*0,8</v>
      </c>
      <c r="C11" s="113" t="str">
        <f t="shared" si="0"/>
        <v>BH121DT_D1</v>
      </c>
      <c r="D11" s="113" t="s">
        <v>107</v>
      </c>
      <c r="E11" s="113" t="s">
        <v>62</v>
      </c>
      <c r="F11" s="113" t="s">
        <v>108</v>
      </c>
      <c r="G11" s="113" t="s">
        <v>104</v>
      </c>
      <c r="H11" s="113" t="str">
        <f t="shared" si="1"/>
        <v>Phường Phước TânTPBH2Vị trí 1430</v>
      </c>
      <c r="I11" s="113"/>
      <c r="J11" s="113"/>
      <c r="K11" s="150" t="str">
        <f>'ĐẤT PNN'!D11</f>
        <v>Các tuyến đường giao thông không đấu nối trực tiếp và thông ra Đường Võ Nguyên Giáp đoạn từ Giáp ranh phường Long Hưng đến Đầu cầu số 3 có hiện trạng là đường nhựa, bê tông xi măng:
- Có bề rộng ≥5m, cách đường giao thông &gt;600m.
- Có bề rộng từ ≥3m đến &lt;5m, cách đường giao thông từ &gt;400m đến ≤600m.
- Có bề rộng &lt;3m, cách đường giao thông ≤200m.</v>
      </c>
      <c r="L11" s="150"/>
      <c r="M11" s="150"/>
      <c r="N11" s="127">
        <f t="shared" si="2"/>
        <v>370</v>
      </c>
      <c r="O11" s="127">
        <f t="shared" si="3"/>
        <v>250</v>
      </c>
      <c r="P11" s="127">
        <v>560</v>
      </c>
      <c r="Q11" s="127">
        <v>380</v>
      </c>
      <c r="R11" s="128">
        <f>VLOOKUP(C11,'[2]1. MA DO'!$E$5:$AJ$1933,32,0)</f>
        <v>1.21</v>
      </c>
      <c r="S11" s="93">
        <f t="shared" si="14"/>
        <v>430</v>
      </c>
      <c r="T11" s="93">
        <f t="shared" si="15"/>
        <v>390</v>
      </c>
      <c r="U11" s="93">
        <f t="shared" si="16"/>
        <v>370</v>
      </c>
      <c r="V11" s="93">
        <f t="shared" si="17"/>
        <v>350</v>
      </c>
      <c r="W11" s="114">
        <f t="shared" si="4"/>
        <v>1000</v>
      </c>
      <c r="X11" s="114">
        <f t="shared" si="5"/>
        <v>660</v>
      </c>
      <c r="Y11" s="114">
        <f t="shared" si="6"/>
        <v>560</v>
      </c>
      <c r="Z11" s="114">
        <f t="shared" si="7"/>
        <v>460</v>
      </c>
      <c r="AA11" s="53">
        <v>1</v>
      </c>
      <c r="AB11" s="93">
        <f t="shared" ref="AB11:AE11" si="21">AB10</f>
        <v>270</v>
      </c>
      <c r="AC11" s="93">
        <f t="shared" si="21"/>
        <v>260</v>
      </c>
      <c r="AD11" s="93">
        <f t="shared" si="21"/>
        <v>250</v>
      </c>
      <c r="AE11" s="93">
        <f t="shared" si="21"/>
        <v>240</v>
      </c>
      <c r="AF11" s="114">
        <f t="shared" si="9"/>
        <v>630</v>
      </c>
      <c r="AG11" s="114">
        <f t="shared" si="10"/>
        <v>440</v>
      </c>
      <c r="AH11" s="114">
        <f t="shared" si="11"/>
        <v>380</v>
      </c>
      <c r="AI11" s="114">
        <f t="shared" si="12"/>
        <v>310</v>
      </c>
      <c r="AJ11" s="115">
        <f>'ĐẤT PNN'!I11-'ĐẤT NN'!P11</f>
        <v>3440</v>
      </c>
    </row>
    <row r="12" spans="1:36" s="17" customFormat="1" ht="78.75" customHeight="1">
      <c r="A12" s="113">
        <f t="shared" si="13"/>
        <v>7</v>
      </c>
      <c r="B12" s="113" t="str">
        <f>'ĐẤT PNN'!B12</f>
        <v>VT4*0,8</v>
      </c>
      <c r="C12" s="113" t="str">
        <f t="shared" si="0"/>
        <v>BH121DT_D1</v>
      </c>
      <c r="D12" s="113" t="s">
        <v>109</v>
      </c>
      <c r="E12" s="113" t="s">
        <v>62</v>
      </c>
      <c r="F12" s="113" t="s">
        <v>110</v>
      </c>
      <c r="G12" s="113" t="s">
        <v>104</v>
      </c>
      <c r="H12" s="113" t="str">
        <f t="shared" si="1"/>
        <v>Phường Phước TânTPBH2Vị trí 1430</v>
      </c>
      <c r="I12" s="113"/>
      <c r="J12" s="113"/>
      <c r="K12" s="150" t="str">
        <f>'ĐẤT PNN'!D12</f>
        <v>Các tuyến đường giao thông không đấu nối trực tiếp và thông ra Đường Võ Nguyên Giáp đoạn từ Giáp ranh phường Long Hưng đến Đầu cầu số 3 có hiện trạng là đường nhựa, bê tông xi măng:
- Có bề rộng từ ≥3m đến &lt;5m, cách đường giao thông &gt;600m.
- Có bề rộng &lt;3m, cách đường giao thông &gt; 200m.</v>
      </c>
      <c r="L12" s="150"/>
      <c r="M12" s="150"/>
      <c r="N12" s="127">
        <f t="shared" si="2"/>
        <v>350</v>
      </c>
      <c r="O12" s="127">
        <f t="shared" si="3"/>
        <v>240</v>
      </c>
      <c r="P12" s="127">
        <v>460</v>
      </c>
      <c r="Q12" s="127">
        <v>310</v>
      </c>
      <c r="R12" s="128">
        <f>VLOOKUP(C12,'[2]1. MA DO'!$E$5:$AJ$1933,32,0)</f>
        <v>1.21</v>
      </c>
      <c r="S12" s="93">
        <f t="shared" si="14"/>
        <v>430</v>
      </c>
      <c r="T12" s="93">
        <f t="shared" si="15"/>
        <v>390</v>
      </c>
      <c r="U12" s="93">
        <f t="shared" si="16"/>
        <v>370</v>
      </c>
      <c r="V12" s="93">
        <f t="shared" si="17"/>
        <v>350</v>
      </c>
      <c r="W12" s="114">
        <f t="shared" si="4"/>
        <v>1000</v>
      </c>
      <c r="X12" s="114">
        <f t="shared" si="5"/>
        <v>660</v>
      </c>
      <c r="Y12" s="114">
        <f t="shared" si="6"/>
        <v>560</v>
      </c>
      <c r="Z12" s="114">
        <f t="shared" si="7"/>
        <v>460</v>
      </c>
      <c r="AA12" s="53">
        <v>1</v>
      </c>
      <c r="AB12" s="93">
        <f t="shared" ref="AB12:AE12" si="22">AB11</f>
        <v>270</v>
      </c>
      <c r="AC12" s="93">
        <f t="shared" si="22"/>
        <v>260</v>
      </c>
      <c r="AD12" s="93">
        <f t="shared" si="22"/>
        <v>250</v>
      </c>
      <c r="AE12" s="93">
        <f t="shared" si="22"/>
        <v>240</v>
      </c>
      <c r="AF12" s="114">
        <f t="shared" si="9"/>
        <v>630</v>
      </c>
      <c r="AG12" s="114">
        <f t="shared" si="10"/>
        <v>440</v>
      </c>
      <c r="AH12" s="114">
        <f t="shared" si="11"/>
        <v>380</v>
      </c>
      <c r="AI12" s="114">
        <f t="shared" si="12"/>
        <v>310</v>
      </c>
      <c r="AJ12" s="115">
        <f>'ĐẤT PNN'!I12-'ĐẤT NN'!P12</f>
        <v>1940</v>
      </c>
    </row>
    <row r="13" spans="1:36" s="17" customFormat="1" ht="63">
      <c r="A13" s="113">
        <f t="shared" si="13"/>
        <v>8</v>
      </c>
      <c r="B13" s="113" t="str">
        <f>'ĐẤT PNN'!B13</f>
        <v>BH121DT_D2</v>
      </c>
      <c r="C13" s="113" t="str">
        <f>$B$13</f>
        <v>BH121DT_D2</v>
      </c>
      <c r="D13" s="113" t="s">
        <v>102</v>
      </c>
      <c r="E13" s="113" t="s">
        <v>62</v>
      </c>
      <c r="F13" s="113" t="s">
        <v>103</v>
      </c>
      <c r="G13" s="113" t="s">
        <v>104</v>
      </c>
      <c r="H13" s="113" t="str">
        <f t="shared" si="1"/>
        <v>Phường Phước TânTPBH2Vị trí 1430</v>
      </c>
      <c r="I13" s="123" t="s">
        <v>94</v>
      </c>
      <c r="J13" s="123" t="s">
        <v>95</v>
      </c>
      <c r="K13" s="124" t="str">
        <f>'ĐẤT PNN'!D13</f>
        <v>Đường Võ Nguyên Giáp</v>
      </c>
      <c r="L13" s="124" t="str">
        <f>'ĐẤT PNN'!E13</f>
        <v>Đầu cầu số 3</v>
      </c>
      <c r="M13" s="124" t="str">
        <f>'ĐẤT PNN'!F13</f>
        <v>Đường Chu Mạnh Trinh</v>
      </c>
      <c r="N13" s="125">
        <f>S13</f>
        <v>430</v>
      </c>
      <c r="O13" s="126">
        <f>AB13</f>
        <v>270</v>
      </c>
      <c r="P13" s="127">
        <v>1000</v>
      </c>
      <c r="Q13" s="127">
        <v>630</v>
      </c>
      <c r="R13" s="128">
        <f>VLOOKUP(C13,'[2]1. MA DO'!$E$5:$AJ$1933,32,0)</f>
        <v>1.19</v>
      </c>
      <c r="S13" s="44">
        <v>430</v>
      </c>
      <c r="T13" s="44">
        <v>390</v>
      </c>
      <c r="U13" s="44">
        <v>370</v>
      </c>
      <c r="V13" s="44">
        <v>350</v>
      </c>
      <c r="W13" s="114">
        <f t="shared" si="4"/>
        <v>1000</v>
      </c>
      <c r="X13" s="114">
        <f t="shared" si="5"/>
        <v>660</v>
      </c>
      <c r="Y13" s="114">
        <f t="shared" si="6"/>
        <v>560</v>
      </c>
      <c r="Z13" s="114">
        <f t="shared" si="7"/>
        <v>460</v>
      </c>
      <c r="AA13" s="53">
        <v>1</v>
      </c>
      <c r="AB13" s="92">
        <v>270</v>
      </c>
      <c r="AC13" s="92">
        <v>260</v>
      </c>
      <c r="AD13" s="92">
        <v>250</v>
      </c>
      <c r="AE13" s="92">
        <v>240</v>
      </c>
      <c r="AF13" s="114">
        <f t="shared" si="9"/>
        <v>630</v>
      </c>
      <c r="AG13" s="114">
        <f t="shared" si="10"/>
        <v>440</v>
      </c>
      <c r="AH13" s="114">
        <f t="shared" si="11"/>
        <v>380</v>
      </c>
      <c r="AI13" s="114">
        <f t="shared" si="12"/>
        <v>310</v>
      </c>
      <c r="AJ13" s="115">
        <f>'ĐẤT PNN'!I13-'ĐẤT NN'!P13</f>
        <v>9400</v>
      </c>
    </row>
    <row r="14" spans="1:36" s="17" customFormat="1" ht="94.5" customHeight="1">
      <c r="A14" s="113">
        <f t="shared" si="13"/>
        <v>9</v>
      </c>
      <c r="B14" s="113" t="str">
        <f>'ĐẤT PNN'!B14</f>
        <v>VT2</v>
      </c>
      <c r="C14" s="113" t="str">
        <f t="shared" ref="C14:C19" si="23">$B$13</f>
        <v>BH121DT_D2</v>
      </c>
      <c r="D14" s="113" t="s">
        <v>105</v>
      </c>
      <c r="E14" s="113" t="s">
        <v>62</v>
      </c>
      <c r="F14" s="113" t="s">
        <v>106</v>
      </c>
      <c r="G14" s="113" t="s">
        <v>104</v>
      </c>
      <c r="H14" s="113" t="str">
        <f t="shared" si="1"/>
        <v>Phường Phước TânTPBH2Vị trí 1430</v>
      </c>
      <c r="I14" s="113"/>
      <c r="J14" s="113"/>
      <c r="K14" s="150" t="str">
        <f>'ĐẤT PNN'!D14</f>
        <v>Các tuyến đường giao thông đấu nối trực tiếp ra Đường Võ Nguyên Giáp đoạn từ Đầu cầu số 3 đến Đường Chu Mạnh Trinh có hiện trạng là đường nhựa, bê tông xi măng:
- Có bề rộng ≥5m, cách đường giao thông ≤600m.
- Có bề rộng từ ≥3m đến &lt;5m, cách đường giao thông ≤400m.</v>
      </c>
      <c r="L14" s="150"/>
      <c r="M14" s="150"/>
      <c r="N14" s="127">
        <f t="shared" ref="N14:N19" si="24">IF(B14="VT2",T14,IF(B14="VT3",U14,IF(B14="VT2*0,8",T14,IF(B14="VT3*0,8",U14,V14))))</f>
        <v>390</v>
      </c>
      <c r="O14" s="127">
        <f t="shared" ref="O14:O19" si="25">IF(B14="VT2",AC14,IF(B14="VT3",AD14,IF(B14="VT2*0,8",AC14,IF(B14="VT3*0,8",AD14,AE14))))</f>
        <v>260</v>
      </c>
      <c r="P14" s="127">
        <v>660</v>
      </c>
      <c r="Q14" s="127">
        <v>440</v>
      </c>
      <c r="R14" s="128">
        <f>VLOOKUP(C14,'[2]1. MA DO'!$E$5:$AJ$1933,32,0)</f>
        <v>1.19</v>
      </c>
      <c r="S14" s="93">
        <f t="shared" ref="S14:S19" si="26">S13</f>
        <v>430</v>
      </c>
      <c r="T14" s="93">
        <f t="shared" ref="T14:T19" si="27">T13</f>
        <v>390</v>
      </c>
      <c r="U14" s="93">
        <f t="shared" ref="U14:U19" si="28">U13</f>
        <v>370</v>
      </c>
      <c r="V14" s="93">
        <f t="shared" ref="V14:V19" si="29">V13</f>
        <v>350</v>
      </c>
      <c r="W14" s="114">
        <f t="shared" si="4"/>
        <v>1000</v>
      </c>
      <c r="X14" s="114">
        <f t="shared" si="5"/>
        <v>660</v>
      </c>
      <c r="Y14" s="114">
        <f t="shared" si="6"/>
        <v>560</v>
      </c>
      <c r="Z14" s="114">
        <f t="shared" si="7"/>
        <v>460</v>
      </c>
      <c r="AA14" s="53">
        <v>1</v>
      </c>
      <c r="AB14" s="93">
        <f t="shared" ref="AB14:AE14" si="30">AB13</f>
        <v>270</v>
      </c>
      <c r="AC14" s="93">
        <f t="shared" si="30"/>
        <v>260</v>
      </c>
      <c r="AD14" s="93">
        <f t="shared" si="30"/>
        <v>250</v>
      </c>
      <c r="AE14" s="93">
        <f t="shared" si="30"/>
        <v>240</v>
      </c>
      <c r="AF14" s="114">
        <f t="shared" si="9"/>
        <v>630</v>
      </c>
      <c r="AG14" s="114">
        <f t="shared" si="10"/>
        <v>440</v>
      </c>
      <c r="AH14" s="114">
        <f t="shared" si="11"/>
        <v>380</v>
      </c>
      <c r="AI14" s="114">
        <f t="shared" si="12"/>
        <v>310</v>
      </c>
      <c r="AJ14" s="115">
        <f>'ĐẤT PNN'!I14-'ĐẤT NN'!P14</f>
        <v>4740</v>
      </c>
    </row>
    <row r="15" spans="1:36" s="17" customFormat="1" ht="110.25" customHeight="1">
      <c r="A15" s="113">
        <f t="shared" si="13"/>
        <v>10</v>
      </c>
      <c r="B15" s="113" t="str">
        <f>'ĐẤT PNN'!B15</f>
        <v>VT3</v>
      </c>
      <c r="C15" s="113" t="str">
        <f t="shared" si="23"/>
        <v>BH121DT_D2</v>
      </c>
      <c r="D15" s="113" t="s">
        <v>107</v>
      </c>
      <c r="E15" s="113" t="s">
        <v>62</v>
      </c>
      <c r="F15" s="113" t="s">
        <v>108</v>
      </c>
      <c r="G15" s="113" t="s">
        <v>104</v>
      </c>
      <c r="H15" s="113" t="str">
        <f t="shared" si="1"/>
        <v>Phường Phước TânTPBH2Vị trí 1430</v>
      </c>
      <c r="I15" s="113"/>
      <c r="J15" s="113"/>
      <c r="K15" s="150" t="str">
        <f>'ĐẤT PNN'!D15</f>
        <v>Các tuyến đường giao thông đấu nối trực tiếp ra Đường Võ Nguyên Giáp đoạn từ Đầu cầu số 3 đến Đường Chu Mạnh Trinh có hiện trạng là đường nhựa, bê tông xi măng:
- Có bề rộng ≥5m, cách đường giao thông &gt;600m.
- Có bề rộng từ ≥3m đến &lt;5m, cách đường giao thông từ &gt;400m đến ≤600m.
- Có bề rộng &lt;3m, cách đường giao thông ≤200m.</v>
      </c>
      <c r="L15" s="150"/>
      <c r="M15" s="150"/>
      <c r="N15" s="127">
        <f t="shared" si="24"/>
        <v>370</v>
      </c>
      <c r="O15" s="127">
        <f t="shared" si="25"/>
        <v>250</v>
      </c>
      <c r="P15" s="127">
        <v>560</v>
      </c>
      <c r="Q15" s="127">
        <v>380</v>
      </c>
      <c r="R15" s="128">
        <f>VLOOKUP(C15,'[2]1. MA DO'!$E$5:$AJ$1933,32,0)</f>
        <v>1.19</v>
      </c>
      <c r="S15" s="93">
        <f t="shared" si="26"/>
        <v>430</v>
      </c>
      <c r="T15" s="93">
        <f t="shared" si="27"/>
        <v>390</v>
      </c>
      <c r="U15" s="93">
        <f t="shared" si="28"/>
        <v>370</v>
      </c>
      <c r="V15" s="93">
        <f t="shared" si="29"/>
        <v>350</v>
      </c>
      <c r="W15" s="114">
        <f t="shared" si="4"/>
        <v>1000</v>
      </c>
      <c r="X15" s="114">
        <f t="shared" si="5"/>
        <v>660</v>
      </c>
      <c r="Y15" s="114">
        <f t="shared" si="6"/>
        <v>560</v>
      </c>
      <c r="Z15" s="114">
        <f t="shared" si="7"/>
        <v>460</v>
      </c>
      <c r="AA15" s="53">
        <v>1</v>
      </c>
      <c r="AB15" s="93">
        <f t="shared" ref="AB15:AE15" si="31">AB14</f>
        <v>270</v>
      </c>
      <c r="AC15" s="93">
        <f t="shared" si="31"/>
        <v>260</v>
      </c>
      <c r="AD15" s="93">
        <f t="shared" si="31"/>
        <v>250</v>
      </c>
      <c r="AE15" s="93">
        <f t="shared" si="31"/>
        <v>240</v>
      </c>
      <c r="AF15" s="114">
        <f t="shared" si="9"/>
        <v>630</v>
      </c>
      <c r="AG15" s="114">
        <f t="shared" si="10"/>
        <v>440</v>
      </c>
      <c r="AH15" s="114">
        <f t="shared" si="11"/>
        <v>380</v>
      </c>
      <c r="AI15" s="114">
        <f t="shared" si="12"/>
        <v>310</v>
      </c>
      <c r="AJ15" s="115">
        <f>'ĐẤT PNN'!I15-'ĐẤT NN'!P15</f>
        <v>2540</v>
      </c>
    </row>
    <row r="16" spans="1:36" s="17" customFormat="1" ht="63" customHeight="1">
      <c r="A16" s="113">
        <f t="shared" si="13"/>
        <v>11</v>
      </c>
      <c r="B16" s="113" t="str">
        <f>'ĐẤT PNN'!B16</f>
        <v>VT4</v>
      </c>
      <c r="C16" s="113" t="str">
        <f t="shared" si="23"/>
        <v>BH121DT_D2</v>
      </c>
      <c r="D16" s="113" t="s">
        <v>109</v>
      </c>
      <c r="E16" s="113" t="s">
        <v>62</v>
      </c>
      <c r="F16" s="113" t="s">
        <v>110</v>
      </c>
      <c r="G16" s="113" t="s">
        <v>104</v>
      </c>
      <c r="H16" s="113" t="str">
        <f t="shared" si="1"/>
        <v>Phường Phước TânTPBH2Vị trí 1430</v>
      </c>
      <c r="I16" s="113"/>
      <c r="J16" s="113"/>
      <c r="K16" s="150" t="str">
        <f>'ĐẤT PNN'!D16</f>
        <v>Các tuyến đường giao thông đấu nối trực tiếp ra Đường Võ Nguyên Giáp đoạn từ Đầu cầu số 3 đến Đường Chu Mạnh Trinh có hiện trạng là đường nhựa, bê tông xi măng:
- Có bề rộng từ ≥3m đến &lt;5m, cách đường giao thông &gt;600m.
- Có bề rộng &lt;3m, cách đường giao thông &gt;200m.</v>
      </c>
      <c r="L16" s="150"/>
      <c r="M16" s="150"/>
      <c r="N16" s="127">
        <f t="shared" si="24"/>
        <v>350</v>
      </c>
      <c r="O16" s="127">
        <f t="shared" si="25"/>
        <v>240</v>
      </c>
      <c r="P16" s="127">
        <v>460</v>
      </c>
      <c r="Q16" s="127">
        <v>310</v>
      </c>
      <c r="R16" s="128">
        <f>VLOOKUP(C16,'[2]1. MA DO'!$E$5:$AJ$1933,32,0)</f>
        <v>1.19</v>
      </c>
      <c r="S16" s="93">
        <f t="shared" si="26"/>
        <v>430</v>
      </c>
      <c r="T16" s="93">
        <f t="shared" si="27"/>
        <v>390</v>
      </c>
      <c r="U16" s="93">
        <f t="shared" si="28"/>
        <v>370</v>
      </c>
      <c r="V16" s="93">
        <f t="shared" si="29"/>
        <v>350</v>
      </c>
      <c r="W16" s="114">
        <f t="shared" si="4"/>
        <v>1000</v>
      </c>
      <c r="X16" s="114">
        <f t="shared" si="5"/>
        <v>660</v>
      </c>
      <c r="Y16" s="114">
        <f t="shared" si="6"/>
        <v>560</v>
      </c>
      <c r="Z16" s="114">
        <f t="shared" si="7"/>
        <v>460</v>
      </c>
      <c r="AA16" s="53">
        <v>1</v>
      </c>
      <c r="AB16" s="93">
        <f t="shared" ref="AB16:AE16" si="32">AB15</f>
        <v>270</v>
      </c>
      <c r="AC16" s="93">
        <f t="shared" si="32"/>
        <v>260</v>
      </c>
      <c r="AD16" s="93">
        <f t="shared" si="32"/>
        <v>250</v>
      </c>
      <c r="AE16" s="93">
        <f t="shared" si="32"/>
        <v>240</v>
      </c>
      <c r="AF16" s="114">
        <f t="shared" si="9"/>
        <v>630</v>
      </c>
      <c r="AG16" s="114">
        <f t="shared" si="10"/>
        <v>440</v>
      </c>
      <c r="AH16" s="114">
        <f t="shared" si="11"/>
        <v>380</v>
      </c>
      <c r="AI16" s="114">
        <f t="shared" si="12"/>
        <v>310</v>
      </c>
      <c r="AJ16" s="115">
        <f>'ĐẤT PNN'!I16-'ĐẤT NN'!P16</f>
        <v>1240</v>
      </c>
    </row>
    <row r="17" spans="1:36" s="17" customFormat="1" ht="94.5" customHeight="1">
      <c r="A17" s="113">
        <f t="shared" si="13"/>
        <v>12</v>
      </c>
      <c r="B17" s="113" t="str">
        <f>'ĐẤT PNN'!B17</f>
        <v>VT2*0,8</v>
      </c>
      <c r="C17" s="113" t="str">
        <f t="shared" si="23"/>
        <v>BH121DT_D2</v>
      </c>
      <c r="D17" s="113" t="s">
        <v>105</v>
      </c>
      <c r="E17" s="113" t="s">
        <v>62</v>
      </c>
      <c r="F17" s="113" t="s">
        <v>106</v>
      </c>
      <c r="G17" s="113" t="s">
        <v>104</v>
      </c>
      <c r="H17" s="113" t="str">
        <f t="shared" si="1"/>
        <v>Phường Phước TânTPBH2Vị trí 1430</v>
      </c>
      <c r="I17" s="113"/>
      <c r="J17" s="113"/>
      <c r="K17" s="150" t="str">
        <f>'ĐẤT PNN'!D17</f>
        <v>Các tuyến đường giao thông không đấu nối trực tiếp và thông ra Đường Võ Nguyên Giáp đoạn từ Đầu cầu số 3 đến Đường Chu Mạnh Trinh có hiện trạng là đường nhựa, bê tông xi măng:
- Có bề rộng ≥5m, cách đường giao thông ≤600m.
- Có bề rộng từ ≥3m đến &lt;5m, cách đường giao thông ≤400m.</v>
      </c>
      <c r="L17" s="150"/>
      <c r="M17" s="150"/>
      <c r="N17" s="127">
        <f t="shared" si="24"/>
        <v>390</v>
      </c>
      <c r="O17" s="127">
        <f t="shared" si="25"/>
        <v>260</v>
      </c>
      <c r="P17" s="127">
        <v>660</v>
      </c>
      <c r="Q17" s="127">
        <v>440</v>
      </c>
      <c r="R17" s="128">
        <f>VLOOKUP(C17,'[2]1. MA DO'!$E$5:$AJ$1933,32,0)</f>
        <v>1.19</v>
      </c>
      <c r="S17" s="93">
        <f t="shared" si="26"/>
        <v>430</v>
      </c>
      <c r="T17" s="93">
        <f t="shared" si="27"/>
        <v>390</v>
      </c>
      <c r="U17" s="93">
        <f t="shared" si="28"/>
        <v>370</v>
      </c>
      <c r="V17" s="93">
        <f t="shared" si="29"/>
        <v>350</v>
      </c>
      <c r="W17" s="114">
        <f t="shared" si="4"/>
        <v>1000</v>
      </c>
      <c r="X17" s="114">
        <f t="shared" si="5"/>
        <v>660</v>
      </c>
      <c r="Y17" s="114">
        <f t="shared" si="6"/>
        <v>560</v>
      </c>
      <c r="Z17" s="114">
        <f t="shared" si="7"/>
        <v>460</v>
      </c>
      <c r="AA17" s="53">
        <v>1</v>
      </c>
      <c r="AB17" s="93">
        <f t="shared" ref="AB17:AE17" si="33">AB16</f>
        <v>270</v>
      </c>
      <c r="AC17" s="93">
        <f t="shared" si="33"/>
        <v>260</v>
      </c>
      <c r="AD17" s="93">
        <f t="shared" si="33"/>
        <v>250</v>
      </c>
      <c r="AE17" s="93">
        <f t="shared" si="33"/>
        <v>240</v>
      </c>
      <c r="AF17" s="114">
        <f t="shared" si="9"/>
        <v>630</v>
      </c>
      <c r="AG17" s="114">
        <f t="shared" si="10"/>
        <v>440</v>
      </c>
      <c r="AH17" s="114">
        <f t="shared" si="11"/>
        <v>380</v>
      </c>
      <c r="AI17" s="114">
        <f t="shared" si="12"/>
        <v>310</v>
      </c>
      <c r="AJ17" s="115">
        <f>'ĐẤT PNN'!I17-'ĐẤT NN'!P17</f>
        <v>4240</v>
      </c>
    </row>
    <row r="18" spans="1:36" s="17" customFormat="1" ht="94.5" customHeight="1">
      <c r="A18" s="113">
        <f t="shared" si="13"/>
        <v>13</v>
      </c>
      <c r="B18" s="113" t="str">
        <f>'ĐẤT PNN'!B18</f>
        <v>VT3*0,8</v>
      </c>
      <c r="C18" s="113" t="str">
        <f t="shared" si="23"/>
        <v>BH121DT_D2</v>
      </c>
      <c r="D18" s="113" t="s">
        <v>107</v>
      </c>
      <c r="E18" s="113" t="s">
        <v>62</v>
      </c>
      <c r="F18" s="113" t="s">
        <v>108</v>
      </c>
      <c r="G18" s="113" t="s">
        <v>104</v>
      </c>
      <c r="H18" s="113" t="str">
        <f t="shared" si="1"/>
        <v>Phường Phước TânTPBH2Vị trí 1430</v>
      </c>
      <c r="I18" s="113"/>
      <c r="J18" s="113"/>
      <c r="K18" s="150" t="str">
        <f>'ĐẤT PNN'!D18</f>
        <v>Các tuyến đường giao thông không đấu nối trực tiếp và thông ra Đường Võ Nguyên Giáp đoạn từ Đầu cầu số 3 đến Đường Chu Mạnh Trinh có hiện trạng là đường nhựa, bê tông xi măng:
- Có bề rộng ≥5m, cách đường giao thông &gt;600m.
- Có bề rộng từ ≥3m đến &lt;5m, cách đường giao thông từ &gt;400m đến ≤600m.
- Có bề rộng &lt;3m, cách đường giao thông ≤200m.</v>
      </c>
      <c r="L18" s="150"/>
      <c r="M18" s="150"/>
      <c r="N18" s="127">
        <f t="shared" si="24"/>
        <v>370</v>
      </c>
      <c r="O18" s="127">
        <f t="shared" si="25"/>
        <v>250</v>
      </c>
      <c r="P18" s="127">
        <v>560</v>
      </c>
      <c r="Q18" s="127">
        <v>380</v>
      </c>
      <c r="R18" s="128">
        <f>VLOOKUP(C18,'[2]1. MA DO'!$E$5:$AJ$1933,32,0)</f>
        <v>1.19</v>
      </c>
      <c r="S18" s="93">
        <f t="shared" si="26"/>
        <v>430</v>
      </c>
      <c r="T18" s="93">
        <f t="shared" si="27"/>
        <v>390</v>
      </c>
      <c r="U18" s="93">
        <f t="shared" si="28"/>
        <v>370</v>
      </c>
      <c r="V18" s="93">
        <f t="shared" si="29"/>
        <v>350</v>
      </c>
      <c r="W18" s="114">
        <f t="shared" si="4"/>
        <v>1000</v>
      </c>
      <c r="X18" s="114">
        <f t="shared" si="5"/>
        <v>660</v>
      </c>
      <c r="Y18" s="114">
        <f t="shared" si="6"/>
        <v>560</v>
      </c>
      <c r="Z18" s="114">
        <f t="shared" si="7"/>
        <v>460</v>
      </c>
      <c r="AA18" s="53">
        <v>1</v>
      </c>
      <c r="AB18" s="93">
        <f t="shared" ref="AB18:AE18" si="34">AB17</f>
        <v>270</v>
      </c>
      <c r="AC18" s="93">
        <f t="shared" si="34"/>
        <v>260</v>
      </c>
      <c r="AD18" s="93">
        <f t="shared" si="34"/>
        <v>250</v>
      </c>
      <c r="AE18" s="93">
        <f t="shared" si="34"/>
        <v>240</v>
      </c>
      <c r="AF18" s="114">
        <f t="shared" si="9"/>
        <v>630</v>
      </c>
      <c r="AG18" s="114">
        <f t="shared" si="10"/>
        <v>440</v>
      </c>
      <c r="AH18" s="114">
        <f t="shared" si="11"/>
        <v>380</v>
      </c>
      <c r="AI18" s="114">
        <f t="shared" si="12"/>
        <v>310</v>
      </c>
      <c r="AJ18" s="115">
        <f>'ĐẤT PNN'!I18-'ĐẤT NN'!P18</f>
        <v>2240</v>
      </c>
    </row>
    <row r="19" spans="1:36" s="17" customFormat="1" ht="63" customHeight="1">
      <c r="A19" s="113">
        <f t="shared" si="13"/>
        <v>14</v>
      </c>
      <c r="B19" s="113" t="str">
        <f>'ĐẤT PNN'!B19</f>
        <v>VT4*0,8</v>
      </c>
      <c r="C19" s="113" t="str">
        <f t="shared" si="23"/>
        <v>BH121DT_D2</v>
      </c>
      <c r="D19" s="113" t="s">
        <v>109</v>
      </c>
      <c r="E19" s="113" t="s">
        <v>62</v>
      </c>
      <c r="F19" s="113" t="s">
        <v>110</v>
      </c>
      <c r="G19" s="113" t="s">
        <v>104</v>
      </c>
      <c r="H19" s="113" t="str">
        <f t="shared" si="1"/>
        <v>Phường Phước TânTPBH2Vị trí 1430</v>
      </c>
      <c r="I19" s="113"/>
      <c r="J19" s="113"/>
      <c r="K19" s="150" t="str">
        <f>'ĐẤT PNN'!D19</f>
        <v>Các tuyến đường giao thông không đấu nối trực tiếp và thông ra Đường Võ Nguyên Giáp đoạn từ Đầu cầu số 3 đến Đường Chu Mạnh Trinh có hiện trạng là đường nhựa, bê tông xi măng:
- Có bề rộng từ ≥3m đến &lt;5m, cách đường giao thông &gt;600m.
- Có bề rộng &lt;3m, cách đường giao thông &gt; 200m.</v>
      </c>
      <c r="L19" s="150"/>
      <c r="M19" s="150"/>
      <c r="N19" s="127">
        <f t="shared" si="24"/>
        <v>350</v>
      </c>
      <c r="O19" s="127">
        <f t="shared" si="25"/>
        <v>240</v>
      </c>
      <c r="P19" s="127">
        <v>460</v>
      </c>
      <c r="Q19" s="127">
        <v>310</v>
      </c>
      <c r="R19" s="128">
        <f>VLOOKUP(C19,'[2]1. MA DO'!$E$5:$AJ$1933,32,0)</f>
        <v>1.19</v>
      </c>
      <c r="S19" s="93">
        <f t="shared" si="26"/>
        <v>430</v>
      </c>
      <c r="T19" s="93">
        <f t="shared" si="27"/>
        <v>390</v>
      </c>
      <c r="U19" s="93">
        <f t="shared" si="28"/>
        <v>370</v>
      </c>
      <c r="V19" s="93">
        <f t="shared" si="29"/>
        <v>350</v>
      </c>
      <c r="W19" s="114">
        <f t="shared" si="4"/>
        <v>1000</v>
      </c>
      <c r="X19" s="114">
        <f t="shared" si="5"/>
        <v>660</v>
      </c>
      <c r="Y19" s="114">
        <f t="shared" si="6"/>
        <v>560</v>
      </c>
      <c r="Z19" s="114">
        <f t="shared" si="7"/>
        <v>460</v>
      </c>
      <c r="AA19" s="53">
        <v>1</v>
      </c>
      <c r="AB19" s="93">
        <f t="shared" ref="AB19:AE19" si="35">AB18</f>
        <v>270</v>
      </c>
      <c r="AC19" s="93">
        <f t="shared" si="35"/>
        <v>260</v>
      </c>
      <c r="AD19" s="93">
        <f t="shared" si="35"/>
        <v>250</v>
      </c>
      <c r="AE19" s="93">
        <f t="shared" si="35"/>
        <v>240</v>
      </c>
      <c r="AF19" s="114">
        <f t="shared" si="9"/>
        <v>630</v>
      </c>
      <c r="AG19" s="114">
        <f t="shared" si="10"/>
        <v>440</v>
      </c>
      <c r="AH19" s="114">
        <f t="shared" si="11"/>
        <v>380</v>
      </c>
      <c r="AI19" s="114">
        <f t="shared" si="12"/>
        <v>310</v>
      </c>
      <c r="AJ19" s="115">
        <f>'ĐẤT PNN'!I19-'ĐẤT NN'!P19</f>
        <v>1140</v>
      </c>
    </row>
    <row r="20" spans="1:36" s="17" customFormat="1" ht="63">
      <c r="A20" s="113">
        <f t="shared" si="13"/>
        <v>15</v>
      </c>
      <c r="B20" s="113" t="str">
        <f>'ĐẤT PNN'!B20</f>
        <v>BH121DT_D3</v>
      </c>
      <c r="C20" s="113" t="str">
        <f>$B$20</f>
        <v>BH121DT_D3</v>
      </c>
      <c r="D20" s="113" t="s">
        <v>102</v>
      </c>
      <c r="E20" s="113" t="s">
        <v>62</v>
      </c>
      <c r="F20" s="113" t="s">
        <v>103</v>
      </c>
      <c r="G20" s="113" t="s">
        <v>104</v>
      </c>
      <c r="H20" s="113" t="str">
        <f t="shared" si="1"/>
        <v>Phường Phước TânTPBH2Vị trí 1430</v>
      </c>
      <c r="I20" s="123" t="s">
        <v>94</v>
      </c>
      <c r="J20" s="123" t="s">
        <v>95</v>
      </c>
      <c r="K20" s="124" t="str">
        <f>'ĐẤT PNN'!D20</f>
        <v>Đường Võ Nguyên Giáp</v>
      </c>
      <c r="L20" s="124" t="str">
        <f>'ĐẤT PNN'!E20</f>
        <v>Đường Chu Mạnh Trinh</v>
      </c>
      <c r="M20" s="124" t="str">
        <f>'ĐẤT PNN'!F20</f>
        <v>Hết ranh giới phường Phước Tân</v>
      </c>
      <c r="N20" s="125">
        <f>S20</f>
        <v>430</v>
      </c>
      <c r="O20" s="126">
        <f>AB20</f>
        <v>270</v>
      </c>
      <c r="P20" s="127">
        <v>1000</v>
      </c>
      <c r="Q20" s="127">
        <v>630</v>
      </c>
      <c r="R20" s="128">
        <f>VLOOKUP(C20,'[2]1. MA DO'!$E$5:$AJ$1933,32,0)</f>
        <v>1.19</v>
      </c>
      <c r="S20" s="44">
        <v>430</v>
      </c>
      <c r="T20" s="44">
        <v>390</v>
      </c>
      <c r="U20" s="44">
        <v>370</v>
      </c>
      <c r="V20" s="44">
        <v>350</v>
      </c>
      <c r="W20" s="114">
        <f t="shared" si="4"/>
        <v>1000</v>
      </c>
      <c r="X20" s="114">
        <f t="shared" si="5"/>
        <v>660</v>
      </c>
      <c r="Y20" s="114">
        <f t="shared" si="6"/>
        <v>560</v>
      </c>
      <c r="Z20" s="114">
        <f t="shared" si="7"/>
        <v>460</v>
      </c>
      <c r="AA20" s="53">
        <v>1</v>
      </c>
      <c r="AB20" s="92">
        <v>270</v>
      </c>
      <c r="AC20" s="92">
        <v>260</v>
      </c>
      <c r="AD20" s="92">
        <v>250</v>
      </c>
      <c r="AE20" s="92">
        <v>240</v>
      </c>
      <c r="AF20" s="114">
        <f t="shared" si="9"/>
        <v>630</v>
      </c>
      <c r="AG20" s="114">
        <f t="shared" si="10"/>
        <v>440</v>
      </c>
      <c r="AH20" s="114">
        <f t="shared" si="11"/>
        <v>380</v>
      </c>
      <c r="AI20" s="114">
        <f t="shared" si="12"/>
        <v>310</v>
      </c>
      <c r="AJ20" s="115">
        <f>'ĐẤT PNN'!I20-'ĐẤT NN'!P20</f>
        <v>6300</v>
      </c>
    </row>
    <row r="21" spans="1:36" s="17" customFormat="1" ht="94.5" customHeight="1">
      <c r="A21" s="113">
        <f t="shared" si="13"/>
        <v>16</v>
      </c>
      <c r="B21" s="113" t="str">
        <f>'ĐẤT PNN'!B21</f>
        <v>VT2</v>
      </c>
      <c r="C21" s="113" t="str">
        <f t="shared" ref="C21:C26" si="36">$B$20</f>
        <v>BH121DT_D3</v>
      </c>
      <c r="D21" s="113" t="s">
        <v>105</v>
      </c>
      <c r="E21" s="113" t="s">
        <v>62</v>
      </c>
      <c r="F21" s="113" t="s">
        <v>106</v>
      </c>
      <c r="G21" s="113" t="s">
        <v>104</v>
      </c>
      <c r="H21" s="113" t="str">
        <f t="shared" si="1"/>
        <v>Phường Phước TânTPBH2Vị trí 1430</v>
      </c>
      <c r="I21" s="113"/>
      <c r="J21" s="113"/>
      <c r="K21" s="150" t="str">
        <f>'ĐẤT PNN'!D21</f>
        <v>Các tuyến đường giao thông đấu nối trực tiếp ra Đường Võ Nguyên Giáp đoạn từ Đường Chu Mạnh Trinh đến Hết ranh giới phường Phước Tân có hiện trạng là đường nhựa, bê tông xi măng:
- Có bề rộng ≥5m, cách đường giao thông ≤600m.
- Có bề rộng từ ≥3m đến &lt;5m, cách đường giao thông ≤400m.</v>
      </c>
      <c r="L21" s="150"/>
      <c r="M21" s="150"/>
      <c r="N21" s="127">
        <f t="shared" ref="N21:N26" si="37">IF(B21="VT2",T21,IF(B21="VT3",U21,IF(B21="VT2*0,8",T21,IF(B21="VT3*0,8",U21,V21))))</f>
        <v>390</v>
      </c>
      <c r="O21" s="127">
        <f t="shared" ref="O21:O26" si="38">IF(B21="VT2",AC21,IF(B21="VT3",AD21,IF(B21="VT2*0,8",AC21,IF(B21="VT3*0,8",AD21,AE21))))</f>
        <v>260</v>
      </c>
      <c r="P21" s="127">
        <v>660</v>
      </c>
      <c r="Q21" s="127">
        <v>440</v>
      </c>
      <c r="R21" s="128">
        <f>VLOOKUP(C21,'[2]1. MA DO'!$E$5:$AJ$1933,32,0)</f>
        <v>1.19</v>
      </c>
      <c r="S21" s="93">
        <f t="shared" ref="S21:S26" si="39">S20</f>
        <v>430</v>
      </c>
      <c r="T21" s="93">
        <f t="shared" ref="T21:T26" si="40">T20</f>
        <v>390</v>
      </c>
      <c r="U21" s="93">
        <f t="shared" ref="U21:U26" si="41">U20</f>
        <v>370</v>
      </c>
      <c r="V21" s="93">
        <f t="shared" ref="V21:V26" si="42">V20</f>
        <v>350</v>
      </c>
      <c r="W21" s="114">
        <f t="shared" si="4"/>
        <v>1000</v>
      </c>
      <c r="X21" s="114">
        <f t="shared" si="5"/>
        <v>660</v>
      </c>
      <c r="Y21" s="114">
        <f t="shared" si="6"/>
        <v>560</v>
      </c>
      <c r="Z21" s="114">
        <f t="shared" si="7"/>
        <v>460</v>
      </c>
      <c r="AA21" s="53">
        <v>1</v>
      </c>
      <c r="AB21" s="93">
        <f t="shared" ref="AB21:AE21" si="43">AB20</f>
        <v>270</v>
      </c>
      <c r="AC21" s="93">
        <f t="shared" si="43"/>
        <v>260</v>
      </c>
      <c r="AD21" s="93">
        <f t="shared" si="43"/>
        <v>250</v>
      </c>
      <c r="AE21" s="93">
        <f t="shared" si="43"/>
        <v>240</v>
      </c>
      <c r="AF21" s="114">
        <f t="shared" si="9"/>
        <v>630</v>
      </c>
      <c r="AG21" s="114">
        <f t="shared" si="10"/>
        <v>440</v>
      </c>
      <c r="AH21" s="114">
        <f t="shared" si="11"/>
        <v>380</v>
      </c>
      <c r="AI21" s="114">
        <f t="shared" si="12"/>
        <v>310</v>
      </c>
      <c r="AJ21" s="115">
        <f>'ĐẤT PNN'!I21-'ĐẤT NN'!P21</f>
        <v>2740</v>
      </c>
    </row>
    <row r="22" spans="1:36" s="17" customFormat="1" ht="110.25" customHeight="1">
      <c r="A22" s="113">
        <f t="shared" si="13"/>
        <v>17</v>
      </c>
      <c r="B22" s="113" t="str">
        <f>'ĐẤT PNN'!B22</f>
        <v>VT3</v>
      </c>
      <c r="C22" s="113" t="str">
        <f t="shared" si="36"/>
        <v>BH121DT_D3</v>
      </c>
      <c r="D22" s="113" t="s">
        <v>107</v>
      </c>
      <c r="E22" s="113" t="s">
        <v>62</v>
      </c>
      <c r="F22" s="113" t="s">
        <v>108</v>
      </c>
      <c r="G22" s="113" t="s">
        <v>104</v>
      </c>
      <c r="H22" s="113" t="str">
        <f t="shared" si="1"/>
        <v>Phường Phước TânTPBH2Vị trí 1430</v>
      </c>
      <c r="I22" s="113"/>
      <c r="J22" s="113"/>
      <c r="K22" s="150" t="str">
        <f>'ĐẤT PNN'!D22</f>
        <v>Các tuyến đường giao thông đấu nối trực tiếp ra Đường Võ Nguyên Giáp đoạn từ Đường Chu Mạnh Trinh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22" s="150"/>
      <c r="M22" s="150"/>
      <c r="N22" s="127">
        <f t="shared" si="37"/>
        <v>370</v>
      </c>
      <c r="O22" s="127">
        <f t="shared" si="38"/>
        <v>250</v>
      </c>
      <c r="P22" s="127">
        <v>560</v>
      </c>
      <c r="Q22" s="127">
        <v>380</v>
      </c>
      <c r="R22" s="128">
        <f>VLOOKUP(C22,'[2]1. MA DO'!$E$5:$AJ$1933,32,0)</f>
        <v>1.19</v>
      </c>
      <c r="S22" s="93">
        <f t="shared" si="39"/>
        <v>430</v>
      </c>
      <c r="T22" s="93">
        <f t="shared" si="40"/>
        <v>390</v>
      </c>
      <c r="U22" s="93">
        <f t="shared" si="41"/>
        <v>370</v>
      </c>
      <c r="V22" s="93">
        <f t="shared" si="42"/>
        <v>350</v>
      </c>
      <c r="W22" s="114">
        <f t="shared" si="4"/>
        <v>1000</v>
      </c>
      <c r="X22" s="114">
        <f t="shared" si="5"/>
        <v>660</v>
      </c>
      <c r="Y22" s="114">
        <f t="shared" si="6"/>
        <v>560</v>
      </c>
      <c r="Z22" s="114">
        <f t="shared" si="7"/>
        <v>460</v>
      </c>
      <c r="AA22" s="53">
        <v>1</v>
      </c>
      <c r="AB22" s="93">
        <f t="shared" ref="AB22:AE22" si="44">AB21</f>
        <v>270</v>
      </c>
      <c r="AC22" s="93">
        <f t="shared" si="44"/>
        <v>260</v>
      </c>
      <c r="AD22" s="93">
        <f t="shared" si="44"/>
        <v>250</v>
      </c>
      <c r="AE22" s="93">
        <f t="shared" si="44"/>
        <v>240</v>
      </c>
      <c r="AF22" s="114">
        <f t="shared" si="9"/>
        <v>630</v>
      </c>
      <c r="AG22" s="114">
        <f t="shared" si="10"/>
        <v>440</v>
      </c>
      <c r="AH22" s="114">
        <f t="shared" si="11"/>
        <v>380</v>
      </c>
      <c r="AI22" s="114">
        <f t="shared" si="12"/>
        <v>310</v>
      </c>
      <c r="AJ22" s="115">
        <f>'ĐẤT PNN'!I22-'ĐẤT NN'!P22</f>
        <v>1840</v>
      </c>
    </row>
    <row r="23" spans="1:36" s="17" customFormat="1" ht="78.75" customHeight="1">
      <c r="A23" s="113">
        <f t="shared" si="13"/>
        <v>18</v>
      </c>
      <c r="B23" s="113" t="str">
        <f>'ĐẤT PNN'!B23</f>
        <v>VT4</v>
      </c>
      <c r="C23" s="113" t="str">
        <f t="shared" si="36"/>
        <v>BH121DT_D3</v>
      </c>
      <c r="D23" s="113" t="s">
        <v>109</v>
      </c>
      <c r="E23" s="113" t="s">
        <v>62</v>
      </c>
      <c r="F23" s="113" t="s">
        <v>110</v>
      </c>
      <c r="G23" s="113" t="s">
        <v>104</v>
      </c>
      <c r="H23" s="113" t="str">
        <f t="shared" si="1"/>
        <v>Phường Phước TânTPBH2Vị trí 1430</v>
      </c>
      <c r="I23" s="113"/>
      <c r="J23" s="113"/>
      <c r="K23" s="150" t="str">
        <f>'ĐẤT PNN'!D23</f>
        <v>Các tuyến đường giao thông đấu nối trực tiếp ra Đường Võ Nguyên Giáp đoạn từ Đường Chu Mạnh Trinh đến Hết ranh giới phường Phước Tân có hiện trạng là đường nhựa, bê tông xi măng:
- Có bề rộng từ ≥3m đến &lt;5m, cách đường giao thông &gt;600m.
- Có bề rộng &lt;3m, cách đường giao thông &gt;200m.</v>
      </c>
      <c r="L23" s="150"/>
      <c r="M23" s="150"/>
      <c r="N23" s="127">
        <f t="shared" si="37"/>
        <v>350</v>
      </c>
      <c r="O23" s="127">
        <f t="shared" si="38"/>
        <v>240</v>
      </c>
      <c r="P23" s="127">
        <v>460</v>
      </c>
      <c r="Q23" s="127">
        <v>310</v>
      </c>
      <c r="R23" s="128">
        <f>VLOOKUP(C23,'[2]1. MA DO'!$E$5:$AJ$1933,32,0)</f>
        <v>1.19</v>
      </c>
      <c r="S23" s="93">
        <f t="shared" si="39"/>
        <v>430</v>
      </c>
      <c r="T23" s="93">
        <f t="shared" si="40"/>
        <v>390</v>
      </c>
      <c r="U23" s="93">
        <f t="shared" si="41"/>
        <v>370</v>
      </c>
      <c r="V23" s="93">
        <f t="shared" si="42"/>
        <v>350</v>
      </c>
      <c r="W23" s="114">
        <f t="shared" si="4"/>
        <v>1000</v>
      </c>
      <c r="X23" s="114">
        <f t="shared" si="5"/>
        <v>660</v>
      </c>
      <c r="Y23" s="114">
        <f t="shared" si="6"/>
        <v>560</v>
      </c>
      <c r="Z23" s="114">
        <f t="shared" si="7"/>
        <v>460</v>
      </c>
      <c r="AA23" s="53">
        <v>1</v>
      </c>
      <c r="AB23" s="93">
        <f t="shared" ref="AB23:AE23" si="45">AB22</f>
        <v>270</v>
      </c>
      <c r="AC23" s="93">
        <f t="shared" si="45"/>
        <v>260</v>
      </c>
      <c r="AD23" s="93">
        <f t="shared" si="45"/>
        <v>250</v>
      </c>
      <c r="AE23" s="93">
        <f t="shared" si="45"/>
        <v>240</v>
      </c>
      <c r="AF23" s="114">
        <f t="shared" si="9"/>
        <v>630</v>
      </c>
      <c r="AG23" s="114">
        <f t="shared" si="10"/>
        <v>440</v>
      </c>
      <c r="AH23" s="114">
        <f t="shared" si="11"/>
        <v>380</v>
      </c>
      <c r="AI23" s="114">
        <f t="shared" si="12"/>
        <v>310</v>
      </c>
      <c r="AJ23" s="115">
        <f>'ĐẤT PNN'!I23-'ĐẤT NN'!P23</f>
        <v>740</v>
      </c>
    </row>
    <row r="24" spans="1:36" s="17" customFormat="1" ht="94.5" customHeight="1">
      <c r="A24" s="113">
        <f t="shared" si="13"/>
        <v>19</v>
      </c>
      <c r="B24" s="113" t="str">
        <f>'ĐẤT PNN'!B24</f>
        <v>VT2*0,8</v>
      </c>
      <c r="C24" s="113" t="str">
        <f t="shared" si="36"/>
        <v>BH121DT_D3</v>
      </c>
      <c r="D24" s="113" t="s">
        <v>105</v>
      </c>
      <c r="E24" s="113" t="s">
        <v>62</v>
      </c>
      <c r="F24" s="113" t="s">
        <v>106</v>
      </c>
      <c r="G24" s="113" t="s">
        <v>104</v>
      </c>
      <c r="H24" s="113" t="str">
        <f t="shared" si="1"/>
        <v>Phường Phước TânTPBH2Vị trí 1430</v>
      </c>
      <c r="I24" s="113"/>
      <c r="J24" s="113"/>
      <c r="K24" s="150" t="str">
        <f>'ĐẤT PNN'!D24</f>
        <v>Các tuyến đường giao thông không đấu nối trực tiếp và thông ra Đường Võ Nguyên Giáp đoạn từ Đường Chu Mạnh Trinh đến Hết ranh giới phường Phước Tân có hiện trạng là đường nhựa, bê tông xi măng:
- Có bề rộng ≥5m, cách đường giao thông ≤600m.
- Có bề rộng từ ≥3m đến &lt;5m, cách đường giao thông ≤400m.</v>
      </c>
      <c r="L24" s="150"/>
      <c r="M24" s="150"/>
      <c r="N24" s="127">
        <f t="shared" si="37"/>
        <v>390</v>
      </c>
      <c r="O24" s="127">
        <f t="shared" si="38"/>
        <v>260</v>
      </c>
      <c r="P24" s="127">
        <v>660</v>
      </c>
      <c r="Q24" s="127">
        <v>440</v>
      </c>
      <c r="R24" s="128">
        <f>VLOOKUP(C24,'[2]1. MA DO'!$E$5:$AJ$1933,32,0)</f>
        <v>1.19</v>
      </c>
      <c r="S24" s="93">
        <f t="shared" si="39"/>
        <v>430</v>
      </c>
      <c r="T24" s="93">
        <f t="shared" si="40"/>
        <v>390</v>
      </c>
      <c r="U24" s="93">
        <f t="shared" si="41"/>
        <v>370</v>
      </c>
      <c r="V24" s="93">
        <f t="shared" si="42"/>
        <v>350</v>
      </c>
      <c r="W24" s="114">
        <f t="shared" si="4"/>
        <v>1000</v>
      </c>
      <c r="X24" s="114">
        <f t="shared" si="5"/>
        <v>660</v>
      </c>
      <c r="Y24" s="114">
        <f t="shared" si="6"/>
        <v>560</v>
      </c>
      <c r="Z24" s="114">
        <f t="shared" si="7"/>
        <v>460</v>
      </c>
      <c r="AA24" s="53">
        <v>1</v>
      </c>
      <c r="AB24" s="93">
        <f t="shared" ref="AB24:AE24" si="46">AB23</f>
        <v>270</v>
      </c>
      <c r="AC24" s="93">
        <f t="shared" si="46"/>
        <v>260</v>
      </c>
      <c r="AD24" s="93">
        <f t="shared" si="46"/>
        <v>250</v>
      </c>
      <c r="AE24" s="93">
        <f t="shared" si="46"/>
        <v>240</v>
      </c>
      <c r="AF24" s="114">
        <f t="shared" si="9"/>
        <v>630</v>
      </c>
      <c r="AG24" s="114">
        <f t="shared" si="10"/>
        <v>440</v>
      </c>
      <c r="AH24" s="114">
        <f t="shared" si="11"/>
        <v>380</v>
      </c>
      <c r="AI24" s="114">
        <f t="shared" si="12"/>
        <v>310</v>
      </c>
      <c r="AJ24" s="115">
        <f>'ĐẤT PNN'!I24-'ĐẤT NN'!P24</f>
        <v>2340</v>
      </c>
    </row>
    <row r="25" spans="1:36" s="17" customFormat="1" ht="94.5" customHeight="1">
      <c r="A25" s="113">
        <f t="shared" si="13"/>
        <v>20</v>
      </c>
      <c r="B25" s="113" t="str">
        <f>'ĐẤT PNN'!B25</f>
        <v>VT3*0,8</v>
      </c>
      <c r="C25" s="113" t="str">
        <f t="shared" si="36"/>
        <v>BH121DT_D3</v>
      </c>
      <c r="D25" s="113" t="s">
        <v>107</v>
      </c>
      <c r="E25" s="113" t="s">
        <v>62</v>
      </c>
      <c r="F25" s="113" t="s">
        <v>108</v>
      </c>
      <c r="G25" s="113" t="s">
        <v>104</v>
      </c>
      <c r="H25" s="113" t="str">
        <f t="shared" si="1"/>
        <v>Phường Phước TânTPBH2Vị trí 1430</v>
      </c>
      <c r="I25" s="113"/>
      <c r="J25" s="113"/>
      <c r="K25" s="150" t="str">
        <f>'ĐẤT PNN'!D25</f>
        <v>Các tuyến đường giao thông không đấu nối trực tiếp và thông ra Đường Võ Nguyên Giáp đoạn từ Đường Chu Mạnh Trinh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25" s="150"/>
      <c r="M25" s="150"/>
      <c r="N25" s="127">
        <f t="shared" si="37"/>
        <v>370</v>
      </c>
      <c r="O25" s="127">
        <f t="shared" si="38"/>
        <v>250</v>
      </c>
      <c r="P25" s="127">
        <v>560</v>
      </c>
      <c r="Q25" s="127">
        <v>380</v>
      </c>
      <c r="R25" s="128">
        <f>VLOOKUP(C25,'[2]1. MA DO'!$E$5:$AJ$1933,32,0)</f>
        <v>1.19</v>
      </c>
      <c r="S25" s="93">
        <f t="shared" si="39"/>
        <v>430</v>
      </c>
      <c r="T25" s="93">
        <f t="shared" si="40"/>
        <v>390</v>
      </c>
      <c r="U25" s="93">
        <f t="shared" si="41"/>
        <v>370</v>
      </c>
      <c r="V25" s="93">
        <f t="shared" si="42"/>
        <v>350</v>
      </c>
      <c r="W25" s="114">
        <f t="shared" si="4"/>
        <v>1000</v>
      </c>
      <c r="X25" s="114">
        <f t="shared" si="5"/>
        <v>660</v>
      </c>
      <c r="Y25" s="114">
        <f t="shared" si="6"/>
        <v>560</v>
      </c>
      <c r="Z25" s="114">
        <f t="shared" si="7"/>
        <v>460</v>
      </c>
      <c r="AA25" s="53">
        <v>1</v>
      </c>
      <c r="AB25" s="93">
        <f t="shared" ref="AB25:AE25" si="47">AB24</f>
        <v>270</v>
      </c>
      <c r="AC25" s="93">
        <f t="shared" si="47"/>
        <v>260</v>
      </c>
      <c r="AD25" s="93">
        <f t="shared" si="47"/>
        <v>250</v>
      </c>
      <c r="AE25" s="93">
        <f t="shared" si="47"/>
        <v>240</v>
      </c>
      <c r="AF25" s="114">
        <f t="shared" si="9"/>
        <v>630</v>
      </c>
      <c r="AG25" s="114">
        <f t="shared" si="10"/>
        <v>440</v>
      </c>
      <c r="AH25" s="114">
        <f t="shared" si="11"/>
        <v>380</v>
      </c>
      <c r="AI25" s="114">
        <f t="shared" si="12"/>
        <v>310</v>
      </c>
      <c r="AJ25" s="115">
        <f>'ĐẤT PNN'!I25-'ĐẤT NN'!P25</f>
        <v>1640</v>
      </c>
    </row>
    <row r="26" spans="1:36" s="17" customFormat="1" ht="78.75" customHeight="1">
      <c r="A26" s="113">
        <f t="shared" si="13"/>
        <v>21</v>
      </c>
      <c r="B26" s="113" t="str">
        <f>'ĐẤT PNN'!B26</f>
        <v>VT4*0,8</v>
      </c>
      <c r="C26" s="113" t="str">
        <f t="shared" si="36"/>
        <v>BH121DT_D3</v>
      </c>
      <c r="D26" s="113" t="s">
        <v>109</v>
      </c>
      <c r="E26" s="113" t="s">
        <v>62</v>
      </c>
      <c r="F26" s="113" t="s">
        <v>110</v>
      </c>
      <c r="G26" s="113" t="s">
        <v>104</v>
      </c>
      <c r="H26" s="113" t="str">
        <f t="shared" si="1"/>
        <v>Phường Phước TânTPBH2Vị trí 1430</v>
      </c>
      <c r="I26" s="113"/>
      <c r="J26" s="113"/>
      <c r="K26" s="150" t="str">
        <f>'ĐẤT PNN'!D26</f>
        <v>Các tuyến đường giao thông không đấu nối trực tiếp và thông ra Đường Võ Nguyên Giáp đoạn từ Đường Chu Mạnh Trinh đến Hết ranh giới phường Phước Tân có hiện trạng là đường nhựa, bê tông xi măng:
- Có bề rộng từ ≥3m đến &lt;5m, cách đường giao thông &gt;600m.
- Có bề rộng &lt;3m, cách đường giao thông &gt; 200m.</v>
      </c>
      <c r="L26" s="150"/>
      <c r="M26" s="150"/>
      <c r="N26" s="127">
        <f t="shared" si="37"/>
        <v>350</v>
      </c>
      <c r="O26" s="127">
        <f t="shared" si="38"/>
        <v>240</v>
      </c>
      <c r="P26" s="127">
        <v>460</v>
      </c>
      <c r="Q26" s="127">
        <v>310</v>
      </c>
      <c r="R26" s="128">
        <f>VLOOKUP(C26,'[2]1. MA DO'!$E$5:$AJ$1933,32,0)</f>
        <v>1.19</v>
      </c>
      <c r="S26" s="93">
        <f t="shared" si="39"/>
        <v>430</v>
      </c>
      <c r="T26" s="93">
        <f t="shared" si="40"/>
        <v>390</v>
      </c>
      <c r="U26" s="93">
        <f t="shared" si="41"/>
        <v>370</v>
      </c>
      <c r="V26" s="93">
        <f t="shared" si="42"/>
        <v>350</v>
      </c>
      <c r="W26" s="114">
        <f t="shared" si="4"/>
        <v>1000</v>
      </c>
      <c r="X26" s="114">
        <f t="shared" si="5"/>
        <v>660</v>
      </c>
      <c r="Y26" s="114">
        <f t="shared" si="6"/>
        <v>560</v>
      </c>
      <c r="Z26" s="114">
        <f t="shared" si="7"/>
        <v>460</v>
      </c>
      <c r="AA26" s="53">
        <v>1</v>
      </c>
      <c r="AB26" s="93">
        <f t="shared" ref="AB26:AE26" si="48">AB25</f>
        <v>270</v>
      </c>
      <c r="AC26" s="93">
        <f t="shared" si="48"/>
        <v>260</v>
      </c>
      <c r="AD26" s="93">
        <f t="shared" si="48"/>
        <v>250</v>
      </c>
      <c r="AE26" s="93">
        <f t="shared" si="48"/>
        <v>240</v>
      </c>
      <c r="AF26" s="114">
        <f t="shared" si="9"/>
        <v>630</v>
      </c>
      <c r="AG26" s="114">
        <f t="shared" si="10"/>
        <v>440</v>
      </c>
      <c r="AH26" s="114">
        <f t="shared" si="11"/>
        <v>380</v>
      </c>
      <c r="AI26" s="114">
        <f t="shared" si="12"/>
        <v>310</v>
      </c>
      <c r="AJ26" s="115">
        <f>'ĐẤT PNN'!I26-'ĐẤT NN'!P26</f>
        <v>640</v>
      </c>
    </row>
    <row r="27" spans="1:36" s="17" customFormat="1" ht="63">
      <c r="A27" s="113">
        <f t="shared" si="13"/>
        <v>22</v>
      </c>
      <c r="B27" s="113" t="str">
        <f>'ĐẤT PNN'!B27</f>
        <v>BH138DT_D1</v>
      </c>
      <c r="C27" s="113" t="str">
        <f>$B$27</f>
        <v>BH138DT_D1</v>
      </c>
      <c r="D27" s="113" t="s">
        <v>102</v>
      </c>
      <c r="E27" s="113" t="s">
        <v>62</v>
      </c>
      <c r="F27" s="113" t="s">
        <v>103</v>
      </c>
      <c r="G27" s="113" t="s">
        <v>104</v>
      </c>
      <c r="H27" s="113" t="str">
        <f t="shared" si="1"/>
        <v>Phường Phước TânTPBH2Vị trí 1430</v>
      </c>
      <c r="I27" s="123" t="s">
        <v>94</v>
      </c>
      <c r="J27" s="123" t="s">
        <v>95</v>
      </c>
      <c r="K27" s="124" t="str">
        <f>'ĐẤT PNN'!D27</f>
        <v>Đường Đinh Quang Ân</v>
      </c>
      <c r="L27" s="124" t="str">
        <f>'ĐẤT PNN'!E27</f>
        <v>Quốc lộ 51</v>
      </c>
      <c r="M27" s="124" t="str">
        <f>'ĐẤT PNN'!F27</f>
        <v>Hết Chùa Viên Thông</v>
      </c>
      <c r="N27" s="125">
        <f>S27</f>
        <v>430</v>
      </c>
      <c r="O27" s="126">
        <f>AB27</f>
        <v>270</v>
      </c>
      <c r="P27" s="127">
        <v>1000</v>
      </c>
      <c r="Q27" s="127">
        <v>630</v>
      </c>
      <c r="R27" s="128">
        <f>VLOOKUP(C27,'[2]1. MA DO'!$E$5:$AJ$1933,32,0)</f>
        <v>1.19</v>
      </c>
      <c r="S27" s="44">
        <v>430</v>
      </c>
      <c r="T27" s="44">
        <v>390</v>
      </c>
      <c r="U27" s="44">
        <v>370</v>
      </c>
      <c r="V27" s="44">
        <v>350</v>
      </c>
      <c r="W27" s="114">
        <f t="shared" si="4"/>
        <v>1000</v>
      </c>
      <c r="X27" s="114">
        <f t="shared" si="5"/>
        <v>660</v>
      </c>
      <c r="Y27" s="114">
        <f t="shared" si="6"/>
        <v>560</v>
      </c>
      <c r="Z27" s="114">
        <f t="shared" si="7"/>
        <v>460</v>
      </c>
      <c r="AA27" s="53">
        <v>1</v>
      </c>
      <c r="AB27" s="92">
        <v>270</v>
      </c>
      <c r="AC27" s="92">
        <v>260</v>
      </c>
      <c r="AD27" s="92">
        <v>250</v>
      </c>
      <c r="AE27" s="92">
        <v>240</v>
      </c>
      <c r="AF27" s="114">
        <f t="shared" si="9"/>
        <v>630</v>
      </c>
      <c r="AG27" s="114">
        <f t="shared" si="10"/>
        <v>440</v>
      </c>
      <c r="AH27" s="114">
        <f t="shared" si="11"/>
        <v>380</v>
      </c>
      <c r="AI27" s="114">
        <f t="shared" si="12"/>
        <v>310</v>
      </c>
      <c r="AJ27" s="115">
        <f>'ĐẤT PNN'!I27-'ĐẤT NN'!P27</f>
        <v>7500</v>
      </c>
    </row>
    <row r="28" spans="1:36" s="17" customFormat="1" ht="94.5" customHeight="1">
      <c r="A28" s="113">
        <f t="shared" si="13"/>
        <v>23</v>
      </c>
      <c r="B28" s="113" t="str">
        <f>'ĐẤT PNN'!B28</f>
        <v>VT2</v>
      </c>
      <c r="C28" s="113" t="str">
        <f t="shared" ref="C28:C33" si="49">$B$27</f>
        <v>BH138DT_D1</v>
      </c>
      <c r="D28" s="113" t="s">
        <v>105</v>
      </c>
      <c r="E28" s="113" t="s">
        <v>62</v>
      </c>
      <c r="F28" s="113" t="s">
        <v>106</v>
      </c>
      <c r="G28" s="113" t="s">
        <v>104</v>
      </c>
      <c r="H28" s="113" t="str">
        <f t="shared" si="1"/>
        <v>Phường Phước TânTPBH2Vị trí 1430</v>
      </c>
      <c r="I28" s="113"/>
      <c r="J28" s="113"/>
      <c r="K28" s="150" t="str">
        <f>'ĐẤT PNN'!D28</f>
        <v>Các tuyến đường giao thông đấu nối trực tiếp ra Đường Đinh Quang Ân đoạn từ Quốc lộ 51 đến Hết Chùa Viên Thông có hiện trạng là đường nhựa, bê tông xi măng:
- Có bề rộng ≥5m, cách đường giao thông ≤600m.
- Có bề rộng từ ≥3m đến &lt;5m, cách đường giao thông ≤400m.</v>
      </c>
      <c r="L28" s="150"/>
      <c r="M28" s="150"/>
      <c r="N28" s="127">
        <f t="shared" ref="N28:N33" si="50">IF(B28="VT2",T28,IF(B28="VT3",U28,IF(B28="VT2*0,8",T28,IF(B28="VT3*0,8",U28,V28))))</f>
        <v>390</v>
      </c>
      <c r="O28" s="127">
        <f t="shared" ref="O28:O33" si="51">IF(B28="VT2",AC28,IF(B28="VT3",AD28,IF(B28="VT2*0,8",AC28,IF(B28="VT3*0,8",AD28,AE28))))</f>
        <v>260</v>
      </c>
      <c r="P28" s="127">
        <v>660</v>
      </c>
      <c r="Q28" s="127">
        <v>440</v>
      </c>
      <c r="R28" s="128">
        <f>VLOOKUP(C28,'[2]1. MA DO'!$E$5:$AJ$1933,32,0)</f>
        <v>1.19</v>
      </c>
      <c r="S28" s="93">
        <f t="shared" ref="S28:S33" si="52">S27</f>
        <v>430</v>
      </c>
      <c r="T28" s="93">
        <f t="shared" ref="T28:T33" si="53">T27</f>
        <v>390</v>
      </c>
      <c r="U28" s="93">
        <f t="shared" ref="U28:U33" si="54">U27</f>
        <v>370</v>
      </c>
      <c r="V28" s="93">
        <f t="shared" ref="V28:V33" si="55">V27</f>
        <v>350</v>
      </c>
      <c r="W28" s="114">
        <f t="shared" si="4"/>
        <v>1000</v>
      </c>
      <c r="X28" s="114">
        <f t="shared" si="5"/>
        <v>660</v>
      </c>
      <c r="Y28" s="114">
        <f t="shared" si="6"/>
        <v>560</v>
      </c>
      <c r="Z28" s="114">
        <f t="shared" si="7"/>
        <v>460</v>
      </c>
      <c r="AA28" s="53">
        <v>1</v>
      </c>
      <c r="AB28" s="93">
        <f t="shared" ref="AB28:AE28" si="56">AB27</f>
        <v>270</v>
      </c>
      <c r="AC28" s="93">
        <f t="shared" si="56"/>
        <v>260</v>
      </c>
      <c r="AD28" s="93">
        <f t="shared" si="56"/>
        <v>250</v>
      </c>
      <c r="AE28" s="93">
        <f t="shared" si="56"/>
        <v>240</v>
      </c>
      <c r="AF28" s="114">
        <f t="shared" si="9"/>
        <v>630</v>
      </c>
      <c r="AG28" s="114">
        <f t="shared" si="10"/>
        <v>440</v>
      </c>
      <c r="AH28" s="114">
        <f t="shared" si="11"/>
        <v>380</v>
      </c>
      <c r="AI28" s="114">
        <f t="shared" si="12"/>
        <v>310</v>
      </c>
      <c r="AJ28" s="115">
        <f>'ĐẤT PNN'!I28-'ĐẤT NN'!P28</f>
        <v>4040</v>
      </c>
    </row>
    <row r="29" spans="1:36" s="17" customFormat="1" ht="110.25" customHeight="1">
      <c r="A29" s="113">
        <f t="shared" si="13"/>
        <v>24</v>
      </c>
      <c r="B29" s="113" t="str">
        <f>'ĐẤT PNN'!B29</f>
        <v>VT3</v>
      </c>
      <c r="C29" s="113" t="str">
        <f t="shared" si="49"/>
        <v>BH138DT_D1</v>
      </c>
      <c r="D29" s="113" t="s">
        <v>107</v>
      </c>
      <c r="E29" s="113" t="s">
        <v>62</v>
      </c>
      <c r="F29" s="113" t="s">
        <v>108</v>
      </c>
      <c r="G29" s="113" t="s">
        <v>104</v>
      </c>
      <c r="H29" s="113" t="str">
        <f t="shared" si="1"/>
        <v>Phường Phước TânTPBH2Vị trí 1430</v>
      </c>
      <c r="I29" s="113"/>
      <c r="J29" s="113"/>
      <c r="K29" s="150" t="str">
        <f>'ĐẤT PNN'!D29</f>
        <v>Các tuyến đường giao thông đấu nối trực tiếp ra Đường Đinh Quang Ân đoạn từ Quốc lộ 51 đến Hết Chùa Viên Thông có hiện trạng là đường nhựa, bê tông xi măng:
- Có bề rộng ≥5m, cách đường giao thông &gt;600m.
- Có bề rộng từ ≥3m đến &lt;5m, cách đường giao thông từ &gt;400m đến ≤600m.
- Có bề rộng &lt;3m, cách đường giao thông ≤200m.</v>
      </c>
      <c r="L29" s="150"/>
      <c r="M29" s="150"/>
      <c r="N29" s="127">
        <f t="shared" si="50"/>
        <v>370</v>
      </c>
      <c r="O29" s="127">
        <f t="shared" si="51"/>
        <v>250</v>
      </c>
      <c r="P29" s="127">
        <v>560</v>
      </c>
      <c r="Q29" s="127">
        <v>380</v>
      </c>
      <c r="R29" s="128">
        <f>VLOOKUP(C29,'[2]1. MA DO'!$E$5:$AJ$1933,32,0)</f>
        <v>1.19</v>
      </c>
      <c r="S29" s="93">
        <f t="shared" si="52"/>
        <v>430</v>
      </c>
      <c r="T29" s="93">
        <f t="shared" si="53"/>
        <v>390</v>
      </c>
      <c r="U29" s="93">
        <f t="shared" si="54"/>
        <v>370</v>
      </c>
      <c r="V29" s="93">
        <f t="shared" si="55"/>
        <v>350</v>
      </c>
      <c r="W29" s="114">
        <f t="shared" si="4"/>
        <v>1000</v>
      </c>
      <c r="X29" s="114">
        <f t="shared" si="5"/>
        <v>660</v>
      </c>
      <c r="Y29" s="114">
        <f t="shared" si="6"/>
        <v>560</v>
      </c>
      <c r="Z29" s="114">
        <f t="shared" si="7"/>
        <v>460</v>
      </c>
      <c r="AA29" s="53">
        <v>1</v>
      </c>
      <c r="AB29" s="93">
        <f t="shared" ref="AB29:AE29" si="57">AB28</f>
        <v>270</v>
      </c>
      <c r="AC29" s="93">
        <f t="shared" si="57"/>
        <v>260</v>
      </c>
      <c r="AD29" s="93">
        <f t="shared" si="57"/>
        <v>250</v>
      </c>
      <c r="AE29" s="93">
        <f t="shared" si="57"/>
        <v>240</v>
      </c>
      <c r="AF29" s="114">
        <f t="shared" si="9"/>
        <v>630</v>
      </c>
      <c r="AG29" s="114">
        <f t="shared" si="10"/>
        <v>440</v>
      </c>
      <c r="AH29" s="114">
        <f t="shared" si="11"/>
        <v>380</v>
      </c>
      <c r="AI29" s="114">
        <f t="shared" si="12"/>
        <v>310</v>
      </c>
      <c r="AJ29" s="115">
        <f>'ĐẤT PNN'!I29-'ĐẤT NN'!P29</f>
        <v>2040</v>
      </c>
    </row>
    <row r="30" spans="1:36" s="17" customFormat="1" ht="63" customHeight="1">
      <c r="A30" s="113">
        <f t="shared" si="13"/>
        <v>25</v>
      </c>
      <c r="B30" s="113" t="str">
        <f>'ĐẤT PNN'!B30</f>
        <v>VT4</v>
      </c>
      <c r="C30" s="113" t="str">
        <f t="shared" si="49"/>
        <v>BH138DT_D1</v>
      </c>
      <c r="D30" s="113" t="s">
        <v>109</v>
      </c>
      <c r="E30" s="113" t="s">
        <v>62</v>
      </c>
      <c r="F30" s="113" t="s">
        <v>110</v>
      </c>
      <c r="G30" s="113" t="s">
        <v>104</v>
      </c>
      <c r="H30" s="113" t="str">
        <f t="shared" si="1"/>
        <v>Phường Phước TânTPBH2Vị trí 1430</v>
      </c>
      <c r="I30" s="113"/>
      <c r="J30" s="113"/>
      <c r="K30" s="150" t="str">
        <f>'ĐẤT PNN'!D30</f>
        <v>Các tuyến đường giao thông đấu nối trực tiếp ra Đường Đinh Quang Ân đoạn từ Quốc lộ 51 đến Hết Chùa Viên Thông có hiện trạng là đường nhựa, bê tông xi măng:
- Có bề rộng từ ≥3m đến &lt;5m, cách đường giao thông &gt;600m.
- Có bề rộng &lt;3m, cách đường giao thông &gt;200m.</v>
      </c>
      <c r="L30" s="150"/>
      <c r="M30" s="150"/>
      <c r="N30" s="127">
        <f t="shared" si="50"/>
        <v>350</v>
      </c>
      <c r="O30" s="127">
        <f t="shared" si="51"/>
        <v>240</v>
      </c>
      <c r="P30" s="127">
        <v>460</v>
      </c>
      <c r="Q30" s="127">
        <v>310</v>
      </c>
      <c r="R30" s="128">
        <f>VLOOKUP(C30,'[2]1. MA DO'!$E$5:$AJ$1933,32,0)</f>
        <v>1.19</v>
      </c>
      <c r="S30" s="93">
        <f t="shared" si="52"/>
        <v>430</v>
      </c>
      <c r="T30" s="93">
        <f t="shared" si="53"/>
        <v>390</v>
      </c>
      <c r="U30" s="93">
        <f t="shared" si="54"/>
        <v>370</v>
      </c>
      <c r="V30" s="93">
        <f t="shared" si="55"/>
        <v>350</v>
      </c>
      <c r="W30" s="114">
        <f t="shared" si="4"/>
        <v>1000</v>
      </c>
      <c r="X30" s="114">
        <f t="shared" si="5"/>
        <v>660</v>
      </c>
      <c r="Y30" s="114">
        <f t="shared" si="6"/>
        <v>560</v>
      </c>
      <c r="Z30" s="114">
        <f t="shared" si="7"/>
        <v>460</v>
      </c>
      <c r="AA30" s="53">
        <v>1</v>
      </c>
      <c r="AB30" s="93">
        <f t="shared" ref="AB30:AE30" si="58">AB29</f>
        <v>270</v>
      </c>
      <c r="AC30" s="93">
        <f t="shared" si="58"/>
        <v>260</v>
      </c>
      <c r="AD30" s="93">
        <f t="shared" si="58"/>
        <v>250</v>
      </c>
      <c r="AE30" s="93">
        <f t="shared" si="58"/>
        <v>240</v>
      </c>
      <c r="AF30" s="114">
        <f t="shared" si="9"/>
        <v>630</v>
      </c>
      <c r="AG30" s="114">
        <f t="shared" si="10"/>
        <v>440</v>
      </c>
      <c r="AH30" s="114">
        <f t="shared" si="11"/>
        <v>380</v>
      </c>
      <c r="AI30" s="114">
        <f t="shared" si="12"/>
        <v>310</v>
      </c>
      <c r="AJ30" s="115">
        <f>'ĐẤT PNN'!I30-'ĐẤT NN'!P30</f>
        <v>1740</v>
      </c>
    </row>
    <row r="31" spans="1:36" s="17" customFormat="1" ht="94.5" customHeight="1">
      <c r="A31" s="113">
        <f t="shared" si="13"/>
        <v>26</v>
      </c>
      <c r="B31" s="113" t="str">
        <f>'ĐẤT PNN'!B31</f>
        <v>VT2*0,8</v>
      </c>
      <c r="C31" s="113" t="str">
        <f t="shared" si="49"/>
        <v>BH138DT_D1</v>
      </c>
      <c r="D31" s="113" t="s">
        <v>105</v>
      </c>
      <c r="E31" s="113" t="s">
        <v>62</v>
      </c>
      <c r="F31" s="113" t="s">
        <v>106</v>
      </c>
      <c r="G31" s="113" t="s">
        <v>104</v>
      </c>
      <c r="H31" s="113" t="str">
        <f t="shared" si="1"/>
        <v>Phường Phước TânTPBH2Vị trí 1430</v>
      </c>
      <c r="I31" s="113"/>
      <c r="J31" s="113"/>
      <c r="K31" s="150" t="str">
        <f>'ĐẤT PNN'!D31</f>
        <v>Các tuyến đường giao thông không đấu nối trực tiếp và thông ra Đường Đinh Quang Ân đoạn từ Quốc lộ 51 đến Hết Chùa Viên Thông có hiện trạng là đường nhựa, bê tông xi măng:
- Có bề rộng ≥5m, cách đường giao thông ≤600m.
- Có bề rộng từ ≥3m đến &lt;5m, cách đường giao thông ≤400m.</v>
      </c>
      <c r="L31" s="150"/>
      <c r="M31" s="150"/>
      <c r="N31" s="127">
        <f t="shared" si="50"/>
        <v>390</v>
      </c>
      <c r="O31" s="127">
        <f t="shared" si="51"/>
        <v>260</v>
      </c>
      <c r="P31" s="127">
        <v>660</v>
      </c>
      <c r="Q31" s="127">
        <v>440</v>
      </c>
      <c r="R31" s="128">
        <f>VLOOKUP(C31,'[2]1. MA DO'!$E$5:$AJ$1933,32,0)</f>
        <v>1.19</v>
      </c>
      <c r="S31" s="93">
        <f t="shared" si="52"/>
        <v>430</v>
      </c>
      <c r="T31" s="93">
        <f t="shared" si="53"/>
        <v>390</v>
      </c>
      <c r="U31" s="93">
        <f t="shared" si="54"/>
        <v>370</v>
      </c>
      <c r="V31" s="93">
        <f t="shared" si="55"/>
        <v>350</v>
      </c>
      <c r="W31" s="114">
        <f t="shared" si="4"/>
        <v>1000</v>
      </c>
      <c r="X31" s="114">
        <f t="shared" si="5"/>
        <v>660</v>
      </c>
      <c r="Y31" s="114">
        <f t="shared" si="6"/>
        <v>560</v>
      </c>
      <c r="Z31" s="114">
        <f t="shared" si="7"/>
        <v>460</v>
      </c>
      <c r="AA31" s="53">
        <v>1</v>
      </c>
      <c r="AB31" s="93">
        <f t="shared" ref="AB31:AE31" si="59">AB30</f>
        <v>270</v>
      </c>
      <c r="AC31" s="93">
        <f t="shared" si="59"/>
        <v>260</v>
      </c>
      <c r="AD31" s="93">
        <f t="shared" si="59"/>
        <v>250</v>
      </c>
      <c r="AE31" s="93">
        <f t="shared" si="59"/>
        <v>240</v>
      </c>
      <c r="AF31" s="114">
        <f t="shared" si="9"/>
        <v>630</v>
      </c>
      <c r="AG31" s="114">
        <f t="shared" si="10"/>
        <v>440</v>
      </c>
      <c r="AH31" s="114">
        <f t="shared" si="11"/>
        <v>380</v>
      </c>
      <c r="AI31" s="114">
        <f t="shared" si="12"/>
        <v>310</v>
      </c>
      <c r="AJ31" s="115">
        <f>'ĐẤT PNN'!I31-'ĐẤT NN'!P31</f>
        <v>3540</v>
      </c>
    </row>
    <row r="32" spans="1:36" s="17" customFormat="1" ht="94.5" customHeight="1">
      <c r="A32" s="113">
        <f t="shared" si="13"/>
        <v>27</v>
      </c>
      <c r="B32" s="113" t="str">
        <f>'ĐẤT PNN'!B32</f>
        <v>VT3*0,8</v>
      </c>
      <c r="C32" s="113" t="str">
        <f t="shared" si="49"/>
        <v>BH138DT_D1</v>
      </c>
      <c r="D32" s="113" t="s">
        <v>107</v>
      </c>
      <c r="E32" s="113" t="s">
        <v>62</v>
      </c>
      <c r="F32" s="113" t="s">
        <v>108</v>
      </c>
      <c r="G32" s="113" t="s">
        <v>104</v>
      </c>
      <c r="H32" s="113" t="str">
        <f t="shared" si="1"/>
        <v>Phường Phước TânTPBH2Vị trí 1430</v>
      </c>
      <c r="I32" s="113"/>
      <c r="J32" s="113"/>
      <c r="K32" s="150" t="str">
        <f>'ĐẤT PNN'!D32</f>
        <v>Các tuyến đường giao thông không đấu nối trực tiếp và thông ra Đường Đinh Quang Ân đoạn từ Quốc lộ 51 đến Hết Chùa Viên Thông có hiện trạng là đường nhựa, bê tông xi măng:
- Có bề rộng ≥5m, cách đường giao thông &gt;600m.
- Có bề rộng từ ≥3m đến &lt;5m, cách đường giao thông từ &gt;400m đến ≤600m.
- Có bề rộng &lt;3m, cách đường giao thông ≤200m.</v>
      </c>
      <c r="L32" s="150"/>
      <c r="M32" s="150"/>
      <c r="N32" s="127">
        <f t="shared" si="50"/>
        <v>370</v>
      </c>
      <c r="O32" s="127">
        <f t="shared" si="51"/>
        <v>250</v>
      </c>
      <c r="P32" s="127">
        <v>560</v>
      </c>
      <c r="Q32" s="127">
        <v>380</v>
      </c>
      <c r="R32" s="128">
        <f>VLOOKUP(C32,'[2]1. MA DO'!$E$5:$AJ$1933,32,0)</f>
        <v>1.19</v>
      </c>
      <c r="S32" s="93">
        <f t="shared" si="52"/>
        <v>430</v>
      </c>
      <c r="T32" s="93">
        <f t="shared" si="53"/>
        <v>390</v>
      </c>
      <c r="U32" s="93">
        <f t="shared" si="54"/>
        <v>370</v>
      </c>
      <c r="V32" s="93">
        <f t="shared" si="55"/>
        <v>350</v>
      </c>
      <c r="W32" s="114">
        <f t="shared" si="4"/>
        <v>1000</v>
      </c>
      <c r="X32" s="114">
        <f t="shared" si="5"/>
        <v>660</v>
      </c>
      <c r="Y32" s="114">
        <f t="shared" si="6"/>
        <v>560</v>
      </c>
      <c r="Z32" s="114">
        <f t="shared" si="7"/>
        <v>460</v>
      </c>
      <c r="AA32" s="53">
        <v>1</v>
      </c>
      <c r="AB32" s="93">
        <f t="shared" ref="AB32:AE32" si="60">AB31</f>
        <v>270</v>
      </c>
      <c r="AC32" s="93">
        <f t="shared" si="60"/>
        <v>260</v>
      </c>
      <c r="AD32" s="93">
        <f t="shared" si="60"/>
        <v>250</v>
      </c>
      <c r="AE32" s="93">
        <f t="shared" si="60"/>
        <v>240</v>
      </c>
      <c r="AF32" s="114">
        <f t="shared" si="9"/>
        <v>630</v>
      </c>
      <c r="AG32" s="114">
        <f t="shared" si="10"/>
        <v>440</v>
      </c>
      <c r="AH32" s="114">
        <f t="shared" si="11"/>
        <v>380</v>
      </c>
      <c r="AI32" s="114">
        <f t="shared" si="12"/>
        <v>310</v>
      </c>
      <c r="AJ32" s="115">
        <f>'ĐẤT PNN'!I32-'ĐẤT NN'!P32</f>
        <v>1840</v>
      </c>
    </row>
    <row r="33" spans="1:36" s="17" customFormat="1" ht="63" customHeight="1">
      <c r="A33" s="113">
        <f t="shared" si="13"/>
        <v>28</v>
      </c>
      <c r="B33" s="113" t="str">
        <f>'ĐẤT PNN'!B33</f>
        <v>VT4*0,8</v>
      </c>
      <c r="C33" s="113" t="str">
        <f t="shared" si="49"/>
        <v>BH138DT_D1</v>
      </c>
      <c r="D33" s="113" t="s">
        <v>109</v>
      </c>
      <c r="E33" s="113" t="s">
        <v>62</v>
      </c>
      <c r="F33" s="113" t="s">
        <v>110</v>
      </c>
      <c r="G33" s="113" t="s">
        <v>104</v>
      </c>
      <c r="H33" s="113" t="str">
        <f t="shared" si="1"/>
        <v>Phường Phước TânTPBH2Vị trí 1430</v>
      </c>
      <c r="I33" s="113"/>
      <c r="J33" s="113"/>
      <c r="K33" s="150" t="str">
        <f>'ĐẤT PNN'!D33</f>
        <v>Các tuyến đường giao thông không đấu nối trực tiếp và thông ra Đường Đinh Quang Ân đoạn từ Quốc lộ 51 đến Hết Chùa Viên Thông có hiện trạng là đường nhựa, bê tông xi măng:
- Có bề rộng từ ≥3m đến &lt;5m, cách đường giao thông &gt;600m.
- Có bề rộng &lt;3m, cách đường giao thông &gt; 200m.</v>
      </c>
      <c r="L33" s="150"/>
      <c r="M33" s="150"/>
      <c r="N33" s="127">
        <f t="shared" si="50"/>
        <v>350</v>
      </c>
      <c r="O33" s="127">
        <f t="shared" si="51"/>
        <v>240</v>
      </c>
      <c r="P33" s="127">
        <v>460</v>
      </c>
      <c r="Q33" s="127">
        <v>310</v>
      </c>
      <c r="R33" s="128">
        <f>VLOOKUP(C33,'[2]1. MA DO'!$E$5:$AJ$1933,32,0)</f>
        <v>1.19</v>
      </c>
      <c r="S33" s="93">
        <f t="shared" si="52"/>
        <v>430</v>
      </c>
      <c r="T33" s="93">
        <f t="shared" si="53"/>
        <v>390</v>
      </c>
      <c r="U33" s="93">
        <f t="shared" si="54"/>
        <v>370</v>
      </c>
      <c r="V33" s="93">
        <f t="shared" si="55"/>
        <v>350</v>
      </c>
      <c r="W33" s="114">
        <f t="shared" si="4"/>
        <v>1000</v>
      </c>
      <c r="X33" s="114">
        <f t="shared" si="5"/>
        <v>660</v>
      </c>
      <c r="Y33" s="114">
        <f t="shared" si="6"/>
        <v>560</v>
      </c>
      <c r="Z33" s="114">
        <f t="shared" si="7"/>
        <v>460</v>
      </c>
      <c r="AA33" s="53">
        <v>1</v>
      </c>
      <c r="AB33" s="93">
        <f t="shared" ref="AB33:AE33" si="61">AB32</f>
        <v>270</v>
      </c>
      <c r="AC33" s="93">
        <f t="shared" si="61"/>
        <v>260</v>
      </c>
      <c r="AD33" s="93">
        <f t="shared" si="61"/>
        <v>250</v>
      </c>
      <c r="AE33" s="93">
        <f t="shared" si="61"/>
        <v>240</v>
      </c>
      <c r="AF33" s="114">
        <f t="shared" si="9"/>
        <v>630</v>
      </c>
      <c r="AG33" s="114">
        <f t="shared" si="10"/>
        <v>440</v>
      </c>
      <c r="AH33" s="114">
        <f t="shared" si="11"/>
        <v>380</v>
      </c>
      <c r="AI33" s="114">
        <f t="shared" si="12"/>
        <v>310</v>
      </c>
      <c r="AJ33" s="115">
        <f>'ĐẤT PNN'!I33-'ĐẤT NN'!P33</f>
        <v>1540</v>
      </c>
    </row>
    <row r="34" spans="1:36" s="35" customFormat="1" ht="63">
      <c r="A34" s="113">
        <f t="shared" si="13"/>
        <v>29</v>
      </c>
      <c r="B34" s="113" t="str">
        <f>'ĐẤT PNN'!B34</f>
        <v>BH138DT_D2</v>
      </c>
      <c r="C34" s="113" t="str">
        <f>$B$34</f>
        <v>BH138DT_D2</v>
      </c>
      <c r="D34" s="113" t="s">
        <v>102</v>
      </c>
      <c r="E34" s="113" t="s">
        <v>62</v>
      </c>
      <c r="F34" s="113" t="s">
        <v>103</v>
      </c>
      <c r="G34" s="113" t="s">
        <v>104</v>
      </c>
      <c r="H34" s="113" t="str">
        <f t="shared" si="1"/>
        <v>Phường Phước TânTPBH2Vị trí 1430</v>
      </c>
      <c r="I34" s="123" t="s">
        <v>94</v>
      </c>
      <c r="J34" s="123" t="s">
        <v>95</v>
      </c>
      <c r="K34" s="124" t="str">
        <f>'ĐẤT PNN'!D34</f>
        <v>Đường Đinh Quang Ân</v>
      </c>
      <c r="L34" s="124" t="str">
        <f>'ĐẤT PNN'!E34</f>
        <v>Chùa Viên Thông</v>
      </c>
      <c r="M34" s="124" t="str">
        <f>'ĐẤT PNN'!F34</f>
        <v>Đường Võ Nguyên Giáp</v>
      </c>
      <c r="N34" s="125">
        <f>S34</f>
        <v>430</v>
      </c>
      <c r="O34" s="126">
        <f>AB34</f>
        <v>270</v>
      </c>
      <c r="P34" s="127">
        <v>1000</v>
      </c>
      <c r="Q34" s="127">
        <v>630</v>
      </c>
      <c r="R34" s="128">
        <f>VLOOKUP(C34,'[2]1. MA DO'!$E$5:$AJ$1933,32,0)</f>
        <v>1.19</v>
      </c>
      <c r="S34" s="44">
        <v>430</v>
      </c>
      <c r="T34" s="44">
        <v>390</v>
      </c>
      <c r="U34" s="44">
        <v>370</v>
      </c>
      <c r="V34" s="44">
        <v>350</v>
      </c>
      <c r="W34" s="114">
        <f t="shared" si="4"/>
        <v>1000</v>
      </c>
      <c r="X34" s="114">
        <f t="shared" si="5"/>
        <v>660</v>
      </c>
      <c r="Y34" s="114">
        <f t="shared" si="6"/>
        <v>560</v>
      </c>
      <c r="Z34" s="114">
        <f t="shared" si="7"/>
        <v>460</v>
      </c>
      <c r="AA34" s="53">
        <v>1</v>
      </c>
      <c r="AB34" s="92">
        <v>270</v>
      </c>
      <c r="AC34" s="92">
        <v>260</v>
      </c>
      <c r="AD34" s="92">
        <v>250</v>
      </c>
      <c r="AE34" s="92">
        <v>240</v>
      </c>
      <c r="AF34" s="114">
        <f t="shared" si="9"/>
        <v>630</v>
      </c>
      <c r="AG34" s="114">
        <f t="shared" si="10"/>
        <v>440</v>
      </c>
      <c r="AH34" s="114">
        <f t="shared" si="11"/>
        <v>380</v>
      </c>
      <c r="AI34" s="114">
        <f t="shared" si="12"/>
        <v>310</v>
      </c>
      <c r="AJ34" s="115">
        <f>'ĐẤT PNN'!I34-'ĐẤT NN'!P34</f>
        <v>5700</v>
      </c>
    </row>
    <row r="35" spans="1:36" s="35" customFormat="1" ht="94.5" customHeight="1">
      <c r="A35" s="113">
        <f t="shared" si="13"/>
        <v>30</v>
      </c>
      <c r="B35" s="113" t="str">
        <f>'ĐẤT PNN'!B35</f>
        <v>VT2</v>
      </c>
      <c r="C35" s="113" t="str">
        <f t="shared" ref="C35:C40" si="62">$B$34</f>
        <v>BH138DT_D2</v>
      </c>
      <c r="D35" s="113" t="s">
        <v>105</v>
      </c>
      <c r="E35" s="113" t="s">
        <v>62</v>
      </c>
      <c r="F35" s="113" t="s">
        <v>106</v>
      </c>
      <c r="G35" s="113" t="s">
        <v>104</v>
      </c>
      <c r="H35" s="113" t="str">
        <f t="shared" si="1"/>
        <v>Phường Phước TânTPBH2Vị trí 1430</v>
      </c>
      <c r="I35" s="113"/>
      <c r="J35" s="113"/>
      <c r="K35" s="150" t="str">
        <f>'ĐẤT PNN'!D35</f>
        <v>Các tuyến đường giao thông đấu nối trực tiếp ra Đường Đinh Quang Ân đoạn từ Chùa Viên Thông đến Đường Võ Nguyên Giáp có hiện trạng là đường nhựa, bê tông xi măng:
- Có bề rộng ≥5m, cách đường giao thông ≤600m.
- Có bề rộng từ ≥3m đến &lt;5m, cách đường giao thông ≤400m.</v>
      </c>
      <c r="L35" s="150"/>
      <c r="M35" s="150"/>
      <c r="N35" s="127">
        <f t="shared" ref="N35:N40" si="63">IF(B35="VT2",T35,IF(B35="VT3",U35,IF(B35="VT2*0,8",T35,IF(B35="VT3*0,8",U35,V35))))</f>
        <v>390</v>
      </c>
      <c r="O35" s="127">
        <f t="shared" ref="O35:O40" si="64">IF(B35="VT2",AC35,IF(B35="VT3",AD35,IF(B35="VT2*0,8",AC35,IF(B35="VT3*0,8",AD35,AE35))))</f>
        <v>260</v>
      </c>
      <c r="P35" s="127">
        <v>660</v>
      </c>
      <c r="Q35" s="127">
        <v>440</v>
      </c>
      <c r="R35" s="128">
        <f>VLOOKUP(C35,'[2]1. MA DO'!$E$5:$AJ$1933,32,0)</f>
        <v>1.19</v>
      </c>
      <c r="S35" s="93">
        <f t="shared" ref="S35:S40" si="65">S34</f>
        <v>430</v>
      </c>
      <c r="T35" s="93">
        <f t="shared" ref="T35:T40" si="66">T34</f>
        <v>390</v>
      </c>
      <c r="U35" s="93">
        <f t="shared" ref="U35:U40" si="67">U34</f>
        <v>370</v>
      </c>
      <c r="V35" s="93">
        <f t="shared" ref="V35:V40" si="68">V34</f>
        <v>350</v>
      </c>
      <c r="W35" s="114">
        <f t="shared" si="4"/>
        <v>1000</v>
      </c>
      <c r="X35" s="114">
        <f t="shared" si="5"/>
        <v>660</v>
      </c>
      <c r="Y35" s="114">
        <f t="shared" si="6"/>
        <v>560</v>
      </c>
      <c r="Z35" s="114">
        <f t="shared" si="7"/>
        <v>460</v>
      </c>
      <c r="AA35" s="53">
        <v>1</v>
      </c>
      <c r="AB35" s="93">
        <f t="shared" ref="AB35:AE35" si="69">AB34</f>
        <v>270</v>
      </c>
      <c r="AC35" s="93">
        <f t="shared" si="69"/>
        <v>260</v>
      </c>
      <c r="AD35" s="93">
        <f t="shared" si="69"/>
        <v>250</v>
      </c>
      <c r="AE35" s="93">
        <f t="shared" si="69"/>
        <v>240</v>
      </c>
      <c r="AF35" s="114">
        <f t="shared" si="9"/>
        <v>630</v>
      </c>
      <c r="AG35" s="114">
        <f t="shared" si="10"/>
        <v>440</v>
      </c>
      <c r="AH35" s="114">
        <f t="shared" si="11"/>
        <v>380</v>
      </c>
      <c r="AI35" s="114">
        <f t="shared" si="12"/>
        <v>310</v>
      </c>
      <c r="AJ35" s="115">
        <f>'ĐẤT PNN'!I35-'ĐẤT NN'!P35</f>
        <v>2740</v>
      </c>
    </row>
    <row r="36" spans="1:36" s="35" customFormat="1" ht="110.25" customHeight="1">
      <c r="A36" s="113">
        <f t="shared" si="13"/>
        <v>31</v>
      </c>
      <c r="B36" s="113" t="str">
        <f>'ĐẤT PNN'!B36</f>
        <v>VT3</v>
      </c>
      <c r="C36" s="113" t="str">
        <f t="shared" si="62"/>
        <v>BH138DT_D2</v>
      </c>
      <c r="D36" s="113" t="s">
        <v>107</v>
      </c>
      <c r="E36" s="113" t="s">
        <v>62</v>
      </c>
      <c r="F36" s="113" t="s">
        <v>108</v>
      </c>
      <c r="G36" s="113" t="s">
        <v>104</v>
      </c>
      <c r="H36" s="113" t="str">
        <f t="shared" si="1"/>
        <v>Phường Phước TânTPBH2Vị trí 1430</v>
      </c>
      <c r="I36" s="113"/>
      <c r="J36" s="113"/>
      <c r="K36" s="150" t="str">
        <f>'ĐẤT PNN'!D36</f>
        <v>Các tuyến đường giao thông đấu nối trực tiếp ra Đường Đinh Quang Ân đoạn từ Chùa Viên Thông đến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L36" s="150"/>
      <c r="M36" s="150"/>
      <c r="N36" s="127">
        <f t="shared" si="63"/>
        <v>370</v>
      </c>
      <c r="O36" s="127">
        <f t="shared" si="64"/>
        <v>250</v>
      </c>
      <c r="P36" s="127">
        <v>560</v>
      </c>
      <c r="Q36" s="127">
        <v>380</v>
      </c>
      <c r="R36" s="128">
        <f>VLOOKUP(C36,'[2]1. MA DO'!$E$5:$AJ$1933,32,0)</f>
        <v>1.19</v>
      </c>
      <c r="S36" s="93">
        <f t="shared" si="65"/>
        <v>430</v>
      </c>
      <c r="T36" s="93">
        <f t="shared" si="66"/>
        <v>390</v>
      </c>
      <c r="U36" s="93">
        <f t="shared" si="67"/>
        <v>370</v>
      </c>
      <c r="V36" s="93">
        <f t="shared" si="68"/>
        <v>350</v>
      </c>
      <c r="W36" s="114">
        <f t="shared" si="4"/>
        <v>1000</v>
      </c>
      <c r="X36" s="114">
        <f t="shared" si="5"/>
        <v>660</v>
      </c>
      <c r="Y36" s="114">
        <f t="shared" si="6"/>
        <v>560</v>
      </c>
      <c r="Z36" s="114">
        <f t="shared" si="7"/>
        <v>460</v>
      </c>
      <c r="AA36" s="53">
        <v>1</v>
      </c>
      <c r="AB36" s="93">
        <f t="shared" ref="AB36:AE36" si="70">AB35</f>
        <v>270</v>
      </c>
      <c r="AC36" s="93">
        <f t="shared" si="70"/>
        <v>260</v>
      </c>
      <c r="AD36" s="93">
        <f t="shared" si="70"/>
        <v>250</v>
      </c>
      <c r="AE36" s="93">
        <f t="shared" si="70"/>
        <v>240</v>
      </c>
      <c r="AF36" s="114">
        <f t="shared" si="9"/>
        <v>630</v>
      </c>
      <c r="AG36" s="114">
        <f t="shared" si="10"/>
        <v>440</v>
      </c>
      <c r="AH36" s="114">
        <f t="shared" si="11"/>
        <v>380</v>
      </c>
      <c r="AI36" s="114">
        <f t="shared" si="12"/>
        <v>310</v>
      </c>
      <c r="AJ36" s="115">
        <f>'ĐẤT PNN'!I36-'ĐẤT NN'!P36</f>
        <v>1840</v>
      </c>
    </row>
    <row r="37" spans="1:36" s="35" customFormat="1" ht="63" customHeight="1">
      <c r="A37" s="113">
        <f t="shared" si="13"/>
        <v>32</v>
      </c>
      <c r="B37" s="113" t="str">
        <f>'ĐẤT PNN'!B37</f>
        <v>VT4</v>
      </c>
      <c r="C37" s="113" t="str">
        <f t="shared" si="62"/>
        <v>BH138DT_D2</v>
      </c>
      <c r="D37" s="113" t="s">
        <v>109</v>
      </c>
      <c r="E37" s="113" t="s">
        <v>62</v>
      </c>
      <c r="F37" s="113" t="s">
        <v>110</v>
      </c>
      <c r="G37" s="113" t="s">
        <v>104</v>
      </c>
      <c r="H37" s="113" t="str">
        <f t="shared" si="1"/>
        <v>Phường Phước TânTPBH2Vị trí 1430</v>
      </c>
      <c r="I37" s="113"/>
      <c r="J37" s="113"/>
      <c r="K37" s="150" t="str">
        <f>'ĐẤT PNN'!D37</f>
        <v>Các tuyến đường giao thông đấu nối trực tiếp ra Đường Đinh Quang Ân đoạn từ Chùa Viên Thông đến Đường Võ Nguyên Giáp có hiện trạng là đường nhựa, bê tông xi măng:
- Có bề rộng từ ≥3m đến &lt;5m, cách đường giao thông &gt;600m.
- Có bề rộng &lt;3m, cách đường giao thông &gt;200m.</v>
      </c>
      <c r="L37" s="150"/>
      <c r="M37" s="150"/>
      <c r="N37" s="127">
        <f t="shared" si="63"/>
        <v>350</v>
      </c>
      <c r="O37" s="127">
        <f t="shared" si="64"/>
        <v>240</v>
      </c>
      <c r="P37" s="127">
        <v>460</v>
      </c>
      <c r="Q37" s="127">
        <v>310</v>
      </c>
      <c r="R37" s="128">
        <f>VLOOKUP(C37,'[2]1. MA DO'!$E$5:$AJ$1933,32,0)</f>
        <v>1.19</v>
      </c>
      <c r="S37" s="93">
        <f t="shared" si="65"/>
        <v>430</v>
      </c>
      <c r="T37" s="93">
        <f t="shared" si="66"/>
        <v>390</v>
      </c>
      <c r="U37" s="93">
        <f t="shared" si="67"/>
        <v>370</v>
      </c>
      <c r="V37" s="93">
        <f t="shared" si="68"/>
        <v>350</v>
      </c>
      <c r="W37" s="114">
        <f t="shared" si="4"/>
        <v>1000</v>
      </c>
      <c r="X37" s="114">
        <f t="shared" si="5"/>
        <v>660</v>
      </c>
      <c r="Y37" s="114">
        <f t="shared" si="6"/>
        <v>560</v>
      </c>
      <c r="Z37" s="114">
        <f t="shared" si="7"/>
        <v>460</v>
      </c>
      <c r="AA37" s="53">
        <v>1</v>
      </c>
      <c r="AB37" s="93">
        <f t="shared" ref="AB37:AE37" si="71">AB36</f>
        <v>270</v>
      </c>
      <c r="AC37" s="93">
        <f t="shared" si="71"/>
        <v>260</v>
      </c>
      <c r="AD37" s="93">
        <f t="shared" si="71"/>
        <v>250</v>
      </c>
      <c r="AE37" s="93">
        <f t="shared" si="71"/>
        <v>240</v>
      </c>
      <c r="AF37" s="114">
        <f t="shared" si="9"/>
        <v>630</v>
      </c>
      <c r="AG37" s="114">
        <f t="shared" si="10"/>
        <v>440</v>
      </c>
      <c r="AH37" s="114">
        <f t="shared" si="11"/>
        <v>380</v>
      </c>
      <c r="AI37" s="114">
        <f t="shared" si="12"/>
        <v>310</v>
      </c>
      <c r="AJ37" s="115">
        <f>'ĐẤT PNN'!I37-'ĐẤT NN'!P37</f>
        <v>1240</v>
      </c>
    </row>
    <row r="38" spans="1:36" s="35" customFormat="1" ht="94.5" customHeight="1">
      <c r="A38" s="113">
        <f t="shared" si="13"/>
        <v>33</v>
      </c>
      <c r="B38" s="113" t="str">
        <f>'ĐẤT PNN'!B38</f>
        <v>VT2*0,8</v>
      </c>
      <c r="C38" s="113" t="str">
        <f t="shared" si="62"/>
        <v>BH138DT_D2</v>
      </c>
      <c r="D38" s="113" t="s">
        <v>105</v>
      </c>
      <c r="E38" s="113" t="s">
        <v>62</v>
      </c>
      <c r="F38" s="113" t="s">
        <v>106</v>
      </c>
      <c r="G38" s="113" t="s">
        <v>104</v>
      </c>
      <c r="H38" s="113" t="str">
        <f t="shared" si="1"/>
        <v>Phường Phước TânTPBH2Vị trí 1430</v>
      </c>
      <c r="I38" s="113"/>
      <c r="J38" s="113"/>
      <c r="K38" s="150" t="str">
        <f>'ĐẤT PNN'!D38</f>
        <v>Các tuyến đường giao thông không đấu nối trực tiếp và thông ra Đường Đinh Quang Ân đoạn từ Chùa Viên Thông đến Đường Võ Nguyên Giáp có hiện trạng là đường nhựa, bê tông xi măng:
- Có bề rộng ≥5m, cách đường giao thông ≤600m.
- Có bề rộng từ ≥3m đến &lt;5m, cách đường giao thông ≤400m.</v>
      </c>
      <c r="L38" s="150"/>
      <c r="M38" s="150"/>
      <c r="N38" s="127">
        <f t="shared" si="63"/>
        <v>390</v>
      </c>
      <c r="O38" s="127">
        <f t="shared" si="64"/>
        <v>260</v>
      </c>
      <c r="P38" s="127">
        <v>660</v>
      </c>
      <c r="Q38" s="127">
        <v>440</v>
      </c>
      <c r="R38" s="128">
        <f>VLOOKUP(C38,'[2]1. MA DO'!$E$5:$AJ$1933,32,0)</f>
        <v>1.19</v>
      </c>
      <c r="S38" s="93">
        <f t="shared" si="65"/>
        <v>430</v>
      </c>
      <c r="T38" s="93">
        <f t="shared" si="66"/>
        <v>390</v>
      </c>
      <c r="U38" s="93">
        <f t="shared" si="67"/>
        <v>370</v>
      </c>
      <c r="V38" s="93">
        <f t="shared" si="68"/>
        <v>350</v>
      </c>
      <c r="W38" s="114">
        <f t="shared" si="4"/>
        <v>1000</v>
      </c>
      <c r="X38" s="114">
        <f t="shared" si="5"/>
        <v>660</v>
      </c>
      <c r="Y38" s="114">
        <f t="shared" si="6"/>
        <v>560</v>
      </c>
      <c r="Z38" s="114">
        <f t="shared" si="7"/>
        <v>460</v>
      </c>
      <c r="AA38" s="53">
        <v>1</v>
      </c>
      <c r="AB38" s="93">
        <f t="shared" ref="AB38:AE38" si="72">AB37</f>
        <v>270</v>
      </c>
      <c r="AC38" s="93">
        <f t="shared" si="72"/>
        <v>260</v>
      </c>
      <c r="AD38" s="93">
        <f t="shared" si="72"/>
        <v>250</v>
      </c>
      <c r="AE38" s="93">
        <f t="shared" si="72"/>
        <v>240</v>
      </c>
      <c r="AF38" s="114">
        <f t="shared" si="9"/>
        <v>630</v>
      </c>
      <c r="AG38" s="114">
        <f t="shared" si="10"/>
        <v>440</v>
      </c>
      <c r="AH38" s="114">
        <f t="shared" si="11"/>
        <v>380</v>
      </c>
      <c r="AI38" s="114">
        <f t="shared" si="12"/>
        <v>310</v>
      </c>
      <c r="AJ38" s="115">
        <f>'ĐẤT PNN'!I38-'ĐẤT NN'!P38</f>
        <v>2340</v>
      </c>
    </row>
    <row r="39" spans="1:36" s="35" customFormat="1" ht="94.5" customHeight="1">
      <c r="A39" s="113">
        <f t="shared" si="13"/>
        <v>34</v>
      </c>
      <c r="B39" s="113" t="str">
        <f>'ĐẤT PNN'!B39</f>
        <v>VT3*0,8</v>
      </c>
      <c r="C39" s="113" t="str">
        <f t="shared" si="62"/>
        <v>BH138DT_D2</v>
      </c>
      <c r="D39" s="113" t="s">
        <v>107</v>
      </c>
      <c r="E39" s="113" t="s">
        <v>62</v>
      </c>
      <c r="F39" s="113" t="s">
        <v>108</v>
      </c>
      <c r="G39" s="113" t="s">
        <v>104</v>
      </c>
      <c r="H39" s="113" t="str">
        <f t="shared" si="1"/>
        <v>Phường Phước TânTPBH2Vị trí 1430</v>
      </c>
      <c r="I39" s="113"/>
      <c r="J39" s="113"/>
      <c r="K39" s="150" t="str">
        <f>'ĐẤT PNN'!D39</f>
        <v>Các tuyến đường giao thông không đấu nối trực tiếp và thông ra Đường Đinh Quang Ân đoạn từ Chùa Viên Thông đến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L39" s="150"/>
      <c r="M39" s="150"/>
      <c r="N39" s="127">
        <f t="shared" si="63"/>
        <v>370</v>
      </c>
      <c r="O39" s="127">
        <f t="shared" si="64"/>
        <v>250</v>
      </c>
      <c r="P39" s="127">
        <v>560</v>
      </c>
      <c r="Q39" s="127">
        <v>380</v>
      </c>
      <c r="R39" s="128">
        <f>VLOOKUP(C39,'[2]1. MA DO'!$E$5:$AJ$1933,32,0)</f>
        <v>1.19</v>
      </c>
      <c r="S39" s="93">
        <f t="shared" si="65"/>
        <v>430</v>
      </c>
      <c r="T39" s="93">
        <f t="shared" si="66"/>
        <v>390</v>
      </c>
      <c r="U39" s="93">
        <f t="shared" si="67"/>
        <v>370</v>
      </c>
      <c r="V39" s="93">
        <f t="shared" si="68"/>
        <v>350</v>
      </c>
      <c r="W39" s="114">
        <f t="shared" si="4"/>
        <v>1000</v>
      </c>
      <c r="X39" s="114">
        <f t="shared" si="5"/>
        <v>660</v>
      </c>
      <c r="Y39" s="114">
        <f t="shared" si="6"/>
        <v>560</v>
      </c>
      <c r="Z39" s="114">
        <f t="shared" si="7"/>
        <v>460</v>
      </c>
      <c r="AA39" s="53">
        <v>1</v>
      </c>
      <c r="AB39" s="93">
        <f t="shared" ref="AB39:AE39" si="73">AB38</f>
        <v>270</v>
      </c>
      <c r="AC39" s="93">
        <f t="shared" si="73"/>
        <v>260</v>
      </c>
      <c r="AD39" s="93">
        <f t="shared" si="73"/>
        <v>250</v>
      </c>
      <c r="AE39" s="93">
        <f t="shared" si="73"/>
        <v>240</v>
      </c>
      <c r="AF39" s="114">
        <f t="shared" si="9"/>
        <v>630</v>
      </c>
      <c r="AG39" s="114">
        <f t="shared" si="10"/>
        <v>440</v>
      </c>
      <c r="AH39" s="114">
        <f t="shared" si="11"/>
        <v>380</v>
      </c>
      <c r="AI39" s="114">
        <f t="shared" si="12"/>
        <v>310</v>
      </c>
      <c r="AJ39" s="115">
        <f>'ĐẤT PNN'!I39-'ĐẤT NN'!P39</f>
        <v>1640</v>
      </c>
    </row>
    <row r="40" spans="1:36" s="35" customFormat="1" ht="63" customHeight="1">
      <c r="A40" s="113">
        <f t="shared" si="13"/>
        <v>35</v>
      </c>
      <c r="B40" s="113" t="str">
        <f>'ĐẤT PNN'!B40</f>
        <v>VT4*0,8</v>
      </c>
      <c r="C40" s="113" t="str">
        <f t="shared" si="62"/>
        <v>BH138DT_D2</v>
      </c>
      <c r="D40" s="113" t="s">
        <v>109</v>
      </c>
      <c r="E40" s="113" t="s">
        <v>62</v>
      </c>
      <c r="F40" s="113" t="s">
        <v>110</v>
      </c>
      <c r="G40" s="113" t="s">
        <v>104</v>
      </c>
      <c r="H40" s="113" t="str">
        <f t="shared" si="1"/>
        <v>Phường Phước TânTPBH2Vị trí 1430</v>
      </c>
      <c r="I40" s="113"/>
      <c r="J40" s="113"/>
      <c r="K40" s="150" t="str">
        <f>'ĐẤT PNN'!D40</f>
        <v>Các tuyến đường giao thông không đấu nối trực tiếp và thông ra Đường Đinh Quang Ân đoạn từ Chùa Viên Thông đến Đường Võ Nguyên Giáp có hiện trạng là đường nhựa, bê tông xi măng:
- Có bề rộng từ ≥3m đến &lt;5m, cách đường giao thông &gt;600m.
- Có bề rộng &lt;3m, cách đường giao thông &gt; 200m.</v>
      </c>
      <c r="L40" s="150"/>
      <c r="M40" s="150"/>
      <c r="N40" s="127">
        <f t="shared" si="63"/>
        <v>350</v>
      </c>
      <c r="O40" s="127">
        <f t="shared" si="64"/>
        <v>240</v>
      </c>
      <c r="P40" s="127">
        <v>460</v>
      </c>
      <c r="Q40" s="127">
        <v>310</v>
      </c>
      <c r="R40" s="128">
        <f>VLOOKUP(C40,'[2]1. MA DO'!$E$5:$AJ$1933,32,0)</f>
        <v>1.19</v>
      </c>
      <c r="S40" s="93">
        <f t="shared" si="65"/>
        <v>430</v>
      </c>
      <c r="T40" s="93">
        <f t="shared" si="66"/>
        <v>390</v>
      </c>
      <c r="U40" s="93">
        <f t="shared" si="67"/>
        <v>370</v>
      </c>
      <c r="V40" s="93">
        <f t="shared" si="68"/>
        <v>350</v>
      </c>
      <c r="W40" s="114">
        <f t="shared" si="4"/>
        <v>1000</v>
      </c>
      <c r="X40" s="114">
        <f t="shared" si="5"/>
        <v>660</v>
      </c>
      <c r="Y40" s="114">
        <f t="shared" si="6"/>
        <v>560</v>
      </c>
      <c r="Z40" s="114">
        <f t="shared" si="7"/>
        <v>460</v>
      </c>
      <c r="AA40" s="53">
        <v>1</v>
      </c>
      <c r="AB40" s="93">
        <f t="shared" ref="AB40:AE40" si="74">AB39</f>
        <v>270</v>
      </c>
      <c r="AC40" s="93">
        <f t="shared" si="74"/>
        <v>260</v>
      </c>
      <c r="AD40" s="93">
        <f t="shared" si="74"/>
        <v>250</v>
      </c>
      <c r="AE40" s="93">
        <f t="shared" si="74"/>
        <v>240</v>
      </c>
      <c r="AF40" s="114">
        <f t="shared" si="9"/>
        <v>630</v>
      </c>
      <c r="AG40" s="114">
        <f t="shared" si="10"/>
        <v>440</v>
      </c>
      <c r="AH40" s="114">
        <f t="shared" si="11"/>
        <v>380</v>
      </c>
      <c r="AI40" s="114">
        <f t="shared" si="12"/>
        <v>310</v>
      </c>
      <c r="AJ40" s="115">
        <f>'ĐẤT PNN'!I40-'ĐẤT NN'!P40</f>
        <v>1140</v>
      </c>
    </row>
    <row r="41" spans="1:36" s="35" customFormat="1" ht="63">
      <c r="A41" s="113">
        <f t="shared" si="13"/>
        <v>36</v>
      </c>
      <c r="B41" s="113" t="str">
        <f>'ĐẤT PNN'!B41</f>
        <v>BH117DT_D3</v>
      </c>
      <c r="C41" s="113" t="str">
        <f>$B$41</f>
        <v>BH117DT_D3</v>
      </c>
      <c r="D41" s="113" t="s">
        <v>102</v>
      </c>
      <c r="E41" s="113" t="s">
        <v>62</v>
      </c>
      <c r="F41" s="113" t="s">
        <v>103</v>
      </c>
      <c r="G41" s="113" t="s">
        <v>104</v>
      </c>
      <c r="H41" s="113" t="str">
        <f t="shared" si="1"/>
        <v>Phường Phước TânTPBH2Vị trí 1430</v>
      </c>
      <c r="I41" s="123" t="s">
        <v>94</v>
      </c>
      <c r="J41" s="123" t="s">
        <v>95</v>
      </c>
      <c r="K41" s="124" t="str">
        <f>'ĐẤT PNN'!D41</f>
        <v>Quốc lộ 51</v>
      </c>
      <c r="L41" s="124" t="str">
        <f>'ĐẤT PNN'!E41</f>
        <v>Đường Bùi Văn Hòa (Quốc lộ 15 nối dài)</v>
      </c>
      <c r="M41" s="124" t="str">
        <f>'ĐẤT PNN'!F41</f>
        <v>Đường Nguyễn Trung Trực</v>
      </c>
      <c r="N41" s="125">
        <f>S41</f>
        <v>430</v>
      </c>
      <c r="O41" s="126">
        <f>AB41</f>
        <v>270</v>
      </c>
      <c r="P41" s="127">
        <v>1000</v>
      </c>
      <c r="Q41" s="127">
        <v>630</v>
      </c>
      <c r="R41" s="128">
        <f>VLOOKUP(C41,'[2]1. MA DO'!$E$5:$AJ$1933,32,0)</f>
        <v>1.21</v>
      </c>
      <c r="S41" s="44">
        <v>430</v>
      </c>
      <c r="T41" s="44">
        <v>390</v>
      </c>
      <c r="U41" s="44">
        <v>370</v>
      </c>
      <c r="V41" s="44">
        <v>350</v>
      </c>
      <c r="W41" s="114">
        <f t="shared" si="4"/>
        <v>1000</v>
      </c>
      <c r="X41" s="114">
        <f t="shared" si="5"/>
        <v>660</v>
      </c>
      <c r="Y41" s="114">
        <f t="shared" si="6"/>
        <v>560</v>
      </c>
      <c r="Z41" s="114">
        <f t="shared" si="7"/>
        <v>460</v>
      </c>
      <c r="AA41" s="53">
        <v>1</v>
      </c>
      <c r="AB41" s="92">
        <v>270</v>
      </c>
      <c r="AC41" s="92">
        <v>260</v>
      </c>
      <c r="AD41" s="92">
        <v>250</v>
      </c>
      <c r="AE41" s="92">
        <v>240</v>
      </c>
      <c r="AF41" s="114">
        <f t="shared" si="9"/>
        <v>630</v>
      </c>
      <c r="AG41" s="114">
        <f t="shared" si="10"/>
        <v>440</v>
      </c>
      <c r="AH41" s="114">
        <f t="shared" si="11"/>
        <v>380</v>
      </c>
      <c r="AI41" s="114">
        <f t="shared" si="12"/>
        <v>310</v>
      </c>
      <c r="AJ41" s="115">
        <f>'ĐẤT PNN'!I41-'ĐẤT NN'!P41</f>
        <v>13200</v>
      </c>
    </row>
    <row r="42" spans="1:36" s="35" customFormat="1" ht="94.5" customHeight="1">
      <c r="A42" s="113">
        <f t="shared" si="13"/>
        <v>37</v>
      </c>
      <c r="B42" s="113" t="str">
        <f>'ĐẤT PNN'!B42</f>
        <v>VT2</v>
      </c>
      <c r="C42" s="113" t="str">
        <f t="shared" ref="C42:C47" si="75">$B$41</f>
        <v>BH117DT_D3</v>
      </c>
      <c r="D42" s="113" t="s">
        <v>105</v>
      </c>
      <c r="E42" s="113" t="s">
        <v>62</v>
      </c>
      <c r="F42" s="113" t="s">
        <v>106</v>
      </c>
      <c r="G42" s="113" t="s">
        <v>104</v>
      </c>
      <c r="H42" s="113" t="str">
        <f t="shared" si="1"/>
        <v>Phường Phước TânTPBH2Vị trí 1430</v>
      </c>
      <c r="I42" s="113"/>
      <c r="J42" s="113"/>
      <c r="K42" s="150" t="str">
        <f>'ĐẤT PNN'!D42</f>
        <v>Các tuyến đường giao thông đấu nối trực tiếp ra Quốc lộ 51 đoạn từ Đường Bùi Văn Hòa (Quốc lộ 15 nối dài) đến Đường Nguyễn Trung Trực có hiện trạng là đường nhựa, bê tông xi măng:
- Có bề rộng ≥5m, cách đường giao thông ≤600m.
- Có bề rộng từ ≥3m đến &lt;5m, cách đường giao thông ≤400m.</v>
      </c>
      <c r="L42" s="150"/>
      <c r="M42" s="150"/>
      <c r="N42" s="127">
        <f t="shared" ref="N42:N47" si="76">IF(B42="VT2",T42,IF(B42="VT3",U42,IF(B42="VT2*0,8",T42,IF(B42="VT3*0,8",U42,V42))))</f>
        <v>390</v>
      </c>
      <c r="O42" s="127">
        <f t="shared" ref="O42:O47" si="77">IF(B42="VT2",AC42,IF(B42="VT3",AD42,IF(B42="VT2*0,8",AC42,IF(B42="VT3*0,8",AD42,AE42))))</f>
        <v>260</v>
      </c>
      <c r="P42" s="127">
        <v>660</v>
      </c>
      <c r="Q42" s="127">
        <v>440</v>
      </c>
      <c r="R42" s="128">
        <f>VLOOKUP(C42,'[2]1. MA DO'!$E$5:$AJ$1933,32,0)</f>
        <v>1.21</v>
      </c>
      <c r="S42" s="93">
        <f t="shared" ref="S42:S47" si="78">S41</f>
        <v>430</v>
      </c>
      <c r="T42" s="93">
        <f t="shared" ref="T42:T47" si="79">T41</f>
        <v>390</v>
      </c>
      <c r="U42" s="93">
        <f t="shared" ref="U42:U47" si="80">U41</f>
        <v>370</v>
      </c>
      <c r="V42" s="93">
        <f t="shared" ref="V42:V47" si="81">V41</f>
        <v>350</v>
      </c>
      <c r="W42" s="114">
        <f t="shared" si="4"/>
        <v>1000</v>
      </c>
      <c r="X42" s="114">
        <f t="shared" si="5"/>
        <v>660</v>
      </c>
      <c r="Y42" s="114">
        <f t="shared" si="6"/>
        <v>560</v>
      </c>
      <c r="Z42" s="114">
        <f t="shared" si="7"/>
        <v>460</v>
      </c>
      <c r="AA42" s="53">
        <v>1</v>
      </c>
      <c r="AB42" s="93">
        <f t="shared" ref="AB42:AE42" si="82">AB41</f>
        <v>270</v>
      </c>
      <c r="AC42" s="93">
        <f t="shared" si="82"/>
        <v>260</v>
      </c>
      <c r="AD42" s="93">
        <f t="shared" si="82"/>
        <v>250</v>
      </c>
      <c r="AE42" s="93">
        <f t="shared" si="82"/>
        <v>240</v>
      </c>
      <c r="AF42" s="114">
        <f t="shared" si="9"/>
        <v>630</v>
      </c>
      <c r="AG42" s="114">
        <f t="shared" si="10"/>
        <v>440</v>
      </c>
      <c r="AH42" s="114">
        <f t="shared" si="11"/>
        <v>380</v>
      </c>
      <c r="AI42" s="114">
        <f t="shared" si="12"/>
        <v>310</v>
      </c>
      <c r="AJ42" s="115">
        <f>'ĐẤT PNN'!I42-'ĐẤT NN'!P42</f>
        <v>5740</v>
      </c>
    </row>
    <row r="43" spans="1:36" s="35" customFormat="1" ht="110.25" customHeight="1">
      <c r="A43" s="113">
        <f t="shared" si="13"/>
        <v>38</v>
      </c>
      <c r="B43" s="113" t="str">
        <f>'ĐẤT PNN'!B43</f>
        <v>VT3</v>
      </c>
      <c r="C43" s="113" t="str">
        <f t="shared" si="75"/>
        <v>BH117DT_D3</v>
      </c>
      <c r="D43" s="113" t="s">
        <v>107</v>
      </c>
      <c r="E43" s="113" t="s">
        <v>62</v>
      </c>
      <c r="F43" s="113" t="s">
        <v>108</v>
      </c>
      <c r="G43" s="113" t="s">
        <v>104</v>
      </c>
      <c r="H43" s="113" t="str">
        <f t="shared" si="1"/>
        <v>Phường Phước TânTPBH2Vị trí 1430</v>
      </c>
      <c r="I43" s="113"/>
      <c r="J43" s="113"/>
      <c r="K43" s="150" t="str">
        <f>'ĐẤT PNN'!D43</f>
        <v>Các tuyến đường giao thông đấu nối trực tiếp ra Quốc lộ 51 đoạn từ Đường Bùi Văn Hòa (Quốc lộ 15 nối dài)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43" s="150"/>
      <c r="M43" s="150"/>
      <c r="N43" s="127">
        <f t="shared" si="76"/>
        <v>370</v>
      </c>
      <c r="O43" s="127">
        <f t="shared" si="77"/>
        <v>250</v>
      </c>
      <c r="P43" s="127">
        <v>560</v>
      </c>
      <c r="Q43" s="127">
        <v>380</v>
      </c>
      <c r="R43" s="128">
        <f>VLOOKUP(C43,'[2]1. MA DO'!$E$5:$AJ$1933,32,0)</f>
        <v>1.21</v>
      </c>
      <c r="S43" s="93">
        <f t="shared" si="78"/>
        <v>430</v>
      </c>
      <c r="T43" s="93">
        <f t="shared" si="79"/>
        <v>390</v>
      </c>
      <c r="U43" s="93">
        <f t="shared" si="80"/>
        <v>370</v>
      </c>
      <c r="V43" s="93">
        <f t="shared" si="81"/>
        <v>350</v>
      </c>
      <c r="W43" s="114">
        <f t="shared" si="4"/>
        <v>1000</v>
      </c>
      <c r="X43" s="114">
        <f t="shared" si="5"/>
        <v>660</v>
      </c>
      <c r="Y43" s="114">
        <f t="shared" si="6"/>
        <v>560</v>
      </c>
      <c r="Z43" s="114">
        <f t="shared" si="7"/>
        <v>460</v>
      </c>
      <c r="AA43" s="53">
        <v>1</v>
      </c>
      <c r="AB43" s="93">
        <f t="shared" ref="AB43:AE43" si="83">AB42</f>
        <v>270</v>
      </c>
      <c r="AC43" s="93">
        <f t="shared" si="83"/>
        <v>260</v>
      </c>
      <c r="AD43" s="93">
        <f t="shared" si="83"/>
        <v>250</v>
      </c>
      <c r="AE43" s="93">
        <f t="shared" si="83"/>
        <v>240</v>
      </c>
      <c r="AF43" s="114">
        <f t="shared" si="9"/>
        <v>630</v>
      </c>
      <c r="AG43" s="114">
        <f t="shared" si="10"/>
        <v>440</v>
      </c>
      <c r="AH43" s="114">
        <f t="shared" si="11"/>
        <v>380</v>
      </c>
      <c r="AI43" s="114">
        <f t="shared" si="12"/>
        <v>310</v>
      </c>
      <c r="AJ43" s="115">
        <f>'ĐẤT PNN'!I43-'ĐẤT NN'!P43</f>
        <v>2640</v>
      </c>
    </row>
    <row r="44" spans="1:36" s="35" customFormat="1" ht="78.75" customHeight="1">
      <c r="A44" s="113">
        <f t="shared" si="13"/>
        <v>39</v>
      </c>
      <c r="B44" s="113" t="str">
        <f>'ĐẤT PNN'!B44</f>
        <v>VT4</v>
      </c>
      <c r="C44" s="113" t="str">
        <f t="shared" si="75"/>
        <v>BH117DT_D3</v>
      </c>
      <c r="D44" s="113" t="s">
        <v>109</v>
      </c>
      <c r="E44" s="113" t="s">
        <v>62</v>
      </c>
      <c r="F44" s="113" t="s">
        <v>110</v>
      </c>
      <c r="G44" s="113" t="s">
        <v>104</v>
      </c>
      <c r="H44" s="113" t="str">
        <f t="shared" si="1"/>
        <v>Phường Phước TânTPBH2Vị trí 1430</v>
      </c>
      <c r="I44" s="113"/>
      <c r="J44" s="113"/>
      <c r="K44" s="150" t="str">
        <f>'ĐẤT PNN'!D44</f>
        <v>Các tuyến đường giao thông đấu nối trực tiếp ra Quốc lộ 51 đoạn từ Đường Bùi Văn Hòa (Quốc lộ 15 nối dài) đến Đường Nguyễn Trung Trực có hiện trạng là đường nhựa, bê tông xi măng:
- Có bề rộng từ ≥3m đến &lt;5m, cách đường giao thông &gt;600m.
- Có bề rộng &lt;3m, cách đường giao thông &gt;200m.</v>
      </c>
      <c r="L44" s="150"/>
      <c r="M44" s="150"/>
      <c r="N44" s="127">
        <f t="shared" si="76"/>
        <v>350</v>
      </c>
      <c r="O44" s="127">
        <f t="shared" si="77"/>
        <v>240</v>
      </c>
      <c r="P44" s="127">
        <v>460</v>
      </c>
      <c r="Q44" s="127">
        <v>310</v>
      </c>
      <c r="R44" s="128">
        <f>VLOOKUP(C44,'[2]1. MA DO'!$E$5:$AJ$1933,32,0)</f>
        <v>1.21</v>
      </c>
      <c r="S44" s="93">
        <f t="shared" si="78"/>
        <v>430</v>
      </c>
      <c r="T44" s="93">
        <f t="shared" si="79"/>
        <v>390</v>
      </c>
      <c r="U44" s="93">
        <f t="shared" si="80"/>
        <v>370</v>
      </c>
      <c r="V44" s="93">
        <f t="shared" si="81"/>
        <v>350</v>
      </c>
      <c r="W44" s="114">
        <f t="shared" si="4"/>
        <v>1000</v>
      </c>
      <c r="X44" s="114">
        <f t="shared" si="5"/>
        <v>660</v>
      </c>
      <c r="Y44" s="114">
        <f t="shared" si="6"/>
        <v>560</v>
      </c>
      <c r="Z44" s="114">
        <f t="shared" si="7"/>
        <v>460</v>
      </c>
      <c r="AA44" s="53">
        <v>1</v>
      </c>
      <c r="AB44" s="93">
        <f t="shared" ref="AB44:AE44" si="84">AB43</f>
        <v>270</v>
      </c>
      <c r="AC44" s="93">
        <f t="shared" si="84"/>
        <v>260</v>
      </c>
      <c r="AD44" s="93">
        <f t="shared" si="84"/>
        <v>250</v>
      </c>
      <c r="AE44" s="93">
        <f t="shared" si="84"/>
        <v>240</v>
      </c>
      <c r="AF44" s="114">
        <f t="shared" si="9"/>
        <v>630</v>
      </c>
      <c r="AG44" s="114">
        <f t="shared" si="10"/>
        <v>440</v>
      </c>
      <c r="AH44" s="114">
        <f t="shared" si="11"/>
        <v>380</v>
      </c>
      <c r="AI44" s="114">
        <f t="shared" si="12"/>
        <v>310</v>
      </c>
      <c r="AJ44" s="115">
        <f>'ĐẤT PNN'!I44-'ĐẤT NN'!P44</f>
        <v>2040</v>
      </c>
    </row>
    <row r="45" spans="1:36" s="35" customFormat="1" ht="94.5" customHeight="1">
      <c r="A45" s="113">
        <f t="shared" si="13"/>
        <v>40</v>
      </c>
      <c r="B45" s="113" t="str">
        <f>'ĐẤT PNN'!B45</f>
        <v>VT2*0,8</v>
      </c>
      <c r="C45" s="113" t="str">
        <f t="shared" si="75"/>
        <v>BH117DT_D3</v>
      </c>
      <c r="D45" s="113" t="s">
        <v>105</v>
      </c>
      <c r="E45" s="113" t="s">
        <v>62</v>
      </c>
      <c r="F45" s="113" t="s">
        <v>106</v>
      </c>
      <c r="G45" s="113" t="s">
        <v>104</v>
      </c>
      <c r="H45" s="113" t="str">
        <f t="shared" si="1"/>
        <v>Phường Phước TânTPBH2Vị trí 1430</v>
      </c>
      <c r="I45" s="113"/>
      <c r="J45" s="113"/>
      <c r="K45" s="150" t="str">
        <f>'ĐẤT PNN'!D45</f>
        <v>Các tuyến đường giao thông không đấu nối trực tiếp và thông ra Quốc lộ 51 đoạn từ Đường Bùi Văn Hòa (Quốc lộ 15 nối dài) đến Đường Nguyễn Trung Trực có hiện trạng là đường nhựa, bê tông xi măng:
- Có bề rộng ≥5m, cách đường giao thông ≤600m.
- Có bề rộng từ ≥3m đến &lt;5m, cách đường giao thông ≤400m.</v>
      </c>
      <c r="L45" s="150"/>
      <c r="M45" s="150"/>
      <c r="N45" s="127">
        <f t="shared" si="76"/>
        <v>390</v>
      </c>
      <c r="O45" s="127">
        <f t="shared" si="77"/>
        <v>260</v>
      </c>
      <c r="P45" s="127">
        <v>660</v>
      </c>
      <c r="Q45" s="127">
        <v>440</v>
      </c>
      <c r="R45" s="128">
        <f>VLOOKUP(C45,'[2]1. MA DO'!$E$5:$AJ$1933,32,0)</f>
        <v>1.21</v>
      </c>
      <c r="S45" s="93">
        <f t="shared" si="78"/>
        <v>430</v>
      </c>
      <c r="T45" s="93">
        <f t="shared" si="79"/>
        <v>390</v>
      </c>
      <c r="U45" s="93">
        <f t="shared" si="80"/>
        <v>370</v>
      </c>
      <c r="V45" s="93">
        <f t="shared" si="81"/>
        <v>350</v>
      </c>
      <c r="W45" s="114">
        <f t="shared" si="4"/>
        <v>1000</v>
      </c>
      <c r="X45" s="114">
        <f t="shared" si="5"/>
        <v>660</v>
      </c>
      <c r="Y45" s="114">
        <f t="shared" si="6"/>
        <v>560</v>
      </c>
      <c r="Z45" s="114">
        <f t="shared" si="7"/>
        <v>460</v>
      </c>
      <c r="AA45" s="53">
        <v>1</v>
      </c>
      <c r="AB45" s="93">
        <f t="shared" ref="AB45:AE45" si="85">AB44</f>
        <v>270</v>
      </c>
      <c r="AC45" s="93">
        <f t="shared" si="85"/>
        <v>260</v>
      </c>
      <c r="AD45" s="93">
        <f t="shared" si="85"/>
        <v>250</v>
      </c>
      <c r="AE45" s="93">
        <f t="shared" si="85"/>
        <v>240</v>
      </c>
      <c r="AF45" s="114">
        <f t="shared" si="9"/>
        <v>630</v>
      </c>
      <c r="AG45" s="114">
        <f t="shared" si="10"/>
        <v>440</v>
      </c>
      <c r="AH45" s="114">
        <f t="shared" si="11"/>
        <v>380</v>
      </c>
      <c r="AI45" s="114">
        <f t="shared" si="12"/>
        <v>310</v>
      </c>
      <c r="AJ45" s="115">
        <f>'ĐẤT PNN'!I45-'ĐẤT NN'!P45</f>
        <v>5140</v>
      </c>
    </row>
    <row r="46" spans="1:36" s="35" customFormat="1" ht="94.5" customHeight="1">
      <c r="A46" s="113">
        <f t="shared" si="13"/>
        <v>41</v>
      </c>
      <c r="B46" s="113" t="str">
        <f>'ĐẤT PNN'!B46</f>
        <v>VT3*0,8</v>
      </c>
      <c r="C46" s="113" t="str">
        <f t="shared" si="75"/>
        <v>BH117DT_D3</v>
      </c>
      <c r="D46" s="113" t="s">
        <v>107</v>
      </c>
      <c r="E46" s="113" t="s">
        <v>62</v>
      </c>
      <c r="F46" s="113" t="s">
        <v>108</v>
      </c>
      <c r="G46" s="113" t="s">
        <v>104</v>
      </c>
      <c r="H46" s="113" t="str">
        <f t="shared" si="1"/>
        <v>Phường Phước TânTPBH2Vị trí 1430</v>
      </c>
      <c r="I46" s="113"/>
      <c r="J46" s="113"/>
      <c r="K46" s="150" t="str">
        <f>'ĐẤT PNN'!D46</f>
        <v>Các tuyến đường giao thông không đấu nối trực tiếp và thông ra Quốc lộ 51 đoạn từ Đường Bùi Văn Hòa (Quốc lộ 15 nối dài)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46" s="150"/>
      <c r="M46" s="150"/>
      <c r="N46" s="127">
        <f t="shared" si="76"/>
        <v>370</v>
      </c>
      <c r="O46" s="127">
        <f t="shared" si="77"/>
        <v>250</v>
      </c>
      <c r="P46" s="127">
        <v>560</v>
      </c>
      <c r="Q46" s="127">
        <v>380</v>
      </c>
      <c r="R46" s="128">
        <f>VLOOKUP(C46,'[2]1. MA DO'!$E$5:$AJ$1933,32,0)</f>
        <v>1.21</v>
      </c>
      <c r="S46" s="93">
        <f t="shared" si="78"/>
        <v>430</v>
      </c>
      <c r="T46" s="93">
        <f t="shared" si="79"/>
        <v>390</v>
      </c>
      <c r="U46" s="93">
        <f t="shared" si="80"/>
        <v>370</v>
      </c>
      <c r="V46" s="93">
        <f t="shared" si="81"/>
        <v>350</v>
      </c>
      <c r="W46" s="114">
        <f t="shared" si="4"/>
        <v>1000</v>
      </c>
      <c r="X46" s="114">
        <f t="shared" si="5"/>
        <v>660</v>
      </c>
      <c r="Y46" s="114">
        <f t="shared" si="6"/>
        <v>560</v>
      </c>
      <c r="Z46" s="114">
        <f t="shared" si="7"/>
        <v>460</v>
      </c>
      <c r="AA46" s="53">
        <v>1</v>
      </c>
      <c r="AB46" s="93">
        <f t="shared" ref="AB46:AE46" si="86">AB45</f>
        <v>270</v>
      </c>
      <c r="AC46" s="93">
        <f t="shared" si="86"/>
        <v>260</v>
      </c>
      <c r="AD46" s="93">
        <f t="shared" si="86"/>
        <v>250</v>
      </c>
      <c r="AE46" s="93">
        <f t="shared" si="86"/>
        <v>240</v>
      </c>
      <c r="AF46" s="114">
        <f t="shared" si="9"/>
        <v>630</v>
      </c>
      <c r="AG46" s="114">
        <f t="shared" si="10"/>
        <v>440</v>
      </c>
      <c r="AH46" s="114">
        <f t="shared" si="11"/>
        <v>380</v>
      </c>
      <c r="AI46" s="114">
        <f t="shared" si="12"/>
        <v>310</v>
      </c>
      <c r="AJ46" s="115">
        <f>'ĐẤT PNN'!I46-'ĐẤT NN'!P46</f>
        <v>2340</v>
      </c>
    </row>
    <row r="47" spans="1:36" s="35" customFormat="1" ht="78.75" customHeight="1">
      <c r="A47" s="113">
        <f t="shared" si="13"/>
        <v>42</v>
      </c>
      <c r="B47" s="113" t="str">
        <f>'ĐẤT PNN'!B47</f>
        <v>VT4*0,8</v>
      </c>
      <c r="C47" s="113" t="str">
        <f t="shared" si="75"/>
        <v>BH117DT_D3</v>
      </c>
      <c r="D47" s="113" t="s">
        <v>109</v>
      </c>
      <c r="E47" s="113" t="s">
        <v>62</v>
      </c>
      <c r="F47" s="113" t="s">
        <v>110</v>
      </c>
      <c r="G47" s="113" t="s">
        <v>104</v>
      </c>
      <c r="H47" s="113" t="str">
        <f t="shared" si="1"/>
        <v>Phường Phước TânTPBH2Vị trí 1430</v>
      </c>
      <c r="I47" s="113"/>
      <c r="J47" s="113"/>
      <c r="K47" s="150" t="str">
        <f>'ĐẤT PNN'!D47</f>
        <v>Các tuyến đường giao thông không đấu nối trực tiếp và thông ra Quốc lộ 51 đoạn từ Đường Bùi Văn Hòa (Quốc lộ 15 nối dài) đến Đường Nguyễn Trung Trực có hiện trạng là đường nhựa, bê tông xi măng:
- Có bề rộng từ ≥3m đến &lt;5m, cách đường giao thông &gt;600m.
- Có bề rộng &lt;3m, cách đường giao thông &gt; 200m.</v>
      </c>
      <c r="L47" s="150"/>
      <c r="M47" s="150"/>
      <c r="N47" s="127">
        <f t="shared" si="76"/>
        <v>350</v>
      </c>
      <c r="O47" s="127">
        <f t="shared" si="77"/>
        <v>240</v>
      </c>
      <c r="P47" s="127">
        <v>460</v>
      </c>
      <c r="Q47" s="127">
        <v>310</v>
      </c>
      <c r="R47" s="128">
        <f>VLOOKUP(C47,'[2]1. MA DO'!$E$5:$AJ$1933,32,0)</f>
        <v>1.21</v>
      </c>
      <c r="S47" s="93">
        <f t="shared" si="78"/>
        <v>430</v>
      </c>
      <c r="T47" s="93">
        <f t="shared" si="79"/>
        <v>390</v>
      </c>
      <c r="U47" s="93">
        <f t="shared" si="80"/>
        <v>370</v>
      </c>
      <c r="V47" s="93">
        <f t="shared" si="81"/>
        <v>350</v>
      </c>
      <c r="W47" s="114">
        <f t="shared" si="4"/>
        <v>1000</v>
      </c>
      <c r="X47" s="114">
        <f t="shared" si="5"/>
        <v>660</v>
      </c>
      <c r="Y47" s="114">
        <f t="shared" si="6"/>
        <v>560</v>
      </c>
      <c r="Z47" s="114">
        <f t="shared" si="7"/>
        <v>460</v>
      </c>
      <c r="AA47" s="53">
        <v>1</v>
      </c>
      <c r="AB47" s="93">
        <f t="shared" ref="AB47:AE47" si="87">AB46</f>
        <v>270</v>
      </c>
      <c r="AC47" s="93">
        <f t="shared" si="87"/>
        <v>260</v>
      </c>
      <c r="AD47" s="93">
        <f t="shared" si="87"/>
        <v>250</v>
      </c>
      <c r="AE47" s="93">
        <f t="shared" si="87"/>
        <v>240</v>
      </c>
      <c r="AF47" s="114">
        <f t="shared" si="9"/>
        <v>630</v>
      </c>
      <c r="AG47" s="114">
        <f t="shared" si="10"/>
        <v>440</v>
      </c>
      <c r="AH47" s="114">
        <f t="shared" si="11"/>
        <v>380</v>
      </c>
      <c r="AI47" s="114">
        <f t="shared" si="12"/>
        <v>310</v>
      </c>
      <c r="AJ47" s="115">
        <f>'ĐẤT PNN'!I47-'ĐẤT NN'!P47</f>
        <v>1740</v>
      </c>
    </row>
    <row r="48" spans="1:36" s="35" customFormat="1" ht="63">
      <c r="A48" s="113">
        <f t="shared" si="13"/>
        <v>43</v>
      </c>
      <c r="B48" s="113" t="str">
        <f>'ĐẤT PNN'!B48</f>
        <v>BH117DT_D4</v>
      </c>
      <c r="C48" s="113" t="str">
        <f>$B$48</f>
        <v>BH117DT_D4</v>
      </c>
      <c r="D48" s="113" t="s">
        <v>102</v>
      </c>
      <c r="E48" s="113" t="s">
        <v>62</v>
      </c>
      <c r="F48" s="113" t="s">
        <v>103</v>
      </c>
      <c r="G48" s="113" t="s">
        <v>104</v>
      </c>
      <c r="H48" s="113" t="str">
        <f t="shared" si="1"/>
        <v>Phường Phước TânTPBH2Vị trí 1430</v>
      </c>
      <c r="I48" s="123" t="s">
        <v>94</v>
      </c>
      <c r="J48" s="123" t="s">
        <v>95</v>
      </c>
      <c r="K48" s="124" t="str">
        <f>'ĐẤT PNN'!D48</f>
        <v>Quốc lộ 51</v>
      </c>
      <c r="L48" s="124" t="str">
        <f>'ĐẤT PNN'!E48</f>
        <v>Đường Nguyễn Trung Trực</v>
      </c>
      <c r="M48" s="124" t="str">
        <f>'ĐẤT PNN'!F48</f>
        <v>Cầu Sông Buông</v>
      </c>
      <c r="N48" s="125">
        <f>S48</f>
        <v>430</v>
      </c>
      <c r="O48" s="126">
        <f>AB48</f>
        <v>270</v>
      </c>
      <c r="P48" s="127">
        <v>1000</v>
      </c>
      <c r="Q48" s="127">
        <v>630</v>
      </c>
      <c r="R48" s="128">
        <f>VLOOKUP(C48,'[2]1. MA DO'!$E$5:$AJ$1933,32,0)</f>
        <v>1.21</v>
      </c>
      <c r="S48" s="44">
        <v>430</v>
      </c>
      <c r="T48" s="44">
        <v>390</v>
      </c>
      <c r="U48" s="44">
        <v>370</v>
      </c>
      <c r="V48" s="44">
        <v>350</v>
      </c>
      <c r="W48" s="114">
        <f t="shared" si="4"/>
        <v>1000</v>
      </c>
      <c r="X48" s="114">
        <f t="shared" si="5"/>
        <v>660</v>
      </c>
      <c r="Y48" s="114">
        <f t="shared" si="6"/>
        <v>560</v>
      </c>
      <c r="Z48" s="114">
        <f t="shared" si="7"/>
        <v>460</v>
      </c>
      <c r="AA48" s="53">
        <v>1</v>
      </c>
      <c r="AB48" s="92">
        <v>270</v>
      </c>
      <c r="AC48" s="92">
        <v>260</v>
      </c>
      <c r="AD48" s="92">
        <v>250</v>
      </c>
      <c r="AE48" s="92">
        <v>240</v>
      </c>
      <c r="AF48" s="114">
        <f t="shared" si="9"/>
        <v>630</v>
      </c>
      <c r="AG48" s="114">
        <f t="shared" si="10"/>
        <v>440</v>
      </c>
      <c r="AH48" s="114">
        <f t="shared" si="11"/>
        <v>380</v>
      </c>
      <c r="AI48" s="114">
        <f t="shared" si="12"/>
        <v>310</v>
      </c>
      <c r="AJ48" s="115">
        <f>'ĐẤT PNN'!I48-'ĐẤT NN'!P48</f>
        <v>9000</v>
      </c>
    </row>
    <row r="49" spans="1:36" s="35" customFormat="1" ht="94.5" customHeight="1">
      <c r="A49" s="113">
        <f t="shared" si="13"/>
        <v>44</v>
      </c>
      <c r="B49" s="113" t="str">
        <f>'ĐẤT PNN'!B49</f>
        <v>VT2</v>
      </c>
      <c r="C49" s="113" t="str">
        <f t="shared" ref="C49:C54" si="88">$B$48</f>
        <v>BH117DT_D4</v>
      </c>
      <c r="D49" s="113" t="s">
        <v>105</v>
      </c>
      <c r="E49" s="113" t="s">
        <v>62</v>
      </c>
      <c r="F49" s="113" t="s">
        <v>106</v>
      </c>
      <c r="G49" s="113" t="s">
        <v>104</v>
      </c>
      <c r="H49" s="113" t="str">
        <f t="shared" si="1"/>
        <v>Phường Phước TânTPBH2Vị trí 1430</v>
      </c>
      <c r="I49" s="113"/>
      <c r="J49" s="113"/>
      <c r="K49" s="150" t="str">
        <f>'ĐẤT PNN'!D49</f>
        <v>Các tuyến đường giao thông đấu nối trực tiếp ra Quốc lộ 51 đoạn từ Đường Nguyễn Trung Trực đến Cầu Sông Buông có hiện trạng là đường nhựa, bê tông xi măng:
- Có bề rộng ≥5m, cách đường giao thông ≤600m.
- Có bề rộng từ ≥3m đến &lt;5m, cách đường giao thông ≤400m.</v>
      </c>
      <c r="L49" s="150"/>
      <c r="M49" s="150"/>
      <c r="N49" s="127">
        <f t="shared" ref="N49:N54" si="89">IF(B49="VT2",T49,IF(B49="VT3",U49,IF(B49="VT2*0,8",T49,IF(B49="VT3*0,8",U49,V49))))</f>
        <v>390</v>
      </c>
      <c r="O49" s="127">
        <f t="shared" ref="O49:O54" si="90">IF(B49="VT2",AC49,IF(B49="VT3",AD49,IF(B49="VT2*0,8",AC49,IF(B49="VT3*0,8",AD49,AE49))))</f>
        <v>260</v>
      </c>
      <c r="P49" s="127">
        <v>660</v>
      </c>
      <c r="Q49" s="127">
        <v>440</v>
      </c>
      <c r="R49" s="128">
        <f>VLOOKUP(C49,'[2]1. MA DO'!$E$5:$AJ$1933,32,0)</f>
        <v>1.21</v>
      </c>
      <c r="S49" s="93">
        <f t="shared" ref="S49:S54" si="91">S48</f>
        <v>430</v>
      </c>
      <c r="T49" s="93">
        <f t="shared" ref="T49:T54" si="92">T48</f>
        <v>390</v>
      </c>
      <c r="U49" s="93">
        <f t="shared" ref="U49:U54" si="93">U48</f>
        <v>370</v>
      </c>
      <c r="V49" s="93">
        <f t="shared" ref="V49:V54" si="94">V48</f>
        <v>350</v>
      </c>
      <c r="W49" s="114">
        <f t="shared" si="4"/>
        <v>1000</v>
      </c>
      <c r="X49" s="114">
        <f t="shared" si="5"/>
        <v>660</v>
      </c>
      <c r="Y49" s="114">
        <f t="shared" si="6"/>
        <v>560</v>
      </c>
      <c r="Z49" s="114">
        <f t="shared" si="7"/>
        <v>460</v>
      </c>
      <c r="AA49" s="53">
        <v>1</v>
      </c>
      <c r="AB49" s="93">
        <f t="shared" ref="AB49:AE49" si="95">AB48</f>
        <v>270</v>
      </c>
      <c r="AC49" s="93">
        <f t="shared" si="95"/>
        <v>260</v>
      </c>
      <c r="AD49" s="93">
        <f t="shared" si="95"/>
        <v>250</v>
      </c>
      <c r="AE49" s="93">
        <f t="shared" si="95"/>
        <v>240</v>
      </c>
      <c r="AF49" s="114">
        <f t="shared" si="9"/>
        <v>630</v>
      </c>
      <c r="AG49" s="114">
        <f t="shared" si="10"/>
        <v>440</v>
      </c>
      <c r="AH49" s="114">
        <f t="shared" si="11"/>
        <v>380</v>
      </c>
      <c r="AI49" s="114">
        <f t="shared" si="12"/>
        <v>310</v>
      </c>
      <c r="AJ49" s="115">
        <f>'ĐẤT PNN'!I49-'ĐẤT NN'!P49</f>
        <v>4340</v>
      </c>
    </row>
    <row r="50" spans="1:36" s="35" customFormat="1" ht="110.25" customHeight="1">
      <c r="A50" s="113">
        <f t="shared" si="13"/>
        <v>45</v>
      </c>
      <c r="B50" s="113" t="str">
        <f>'ĐẤT PNN'!B50</f>
        <v>VT3</v>
      </c>
      <c r="C50" s="113" t="str">
        <f t="shared" si="88"/>
        <v>BH117DT_D4</v>
      </c>
      <c r="D50" s="113" t="s">
        <v>107</v>
      </c>
      <c r="E50" s="113" t="s">
        <v>62</v>
      </c>
      <c r="F50" s="113" t="s">
        <v>108</v>
      </c>
      <c r="G50" s="113" t="s">
        <v>104</v>
      </c>
      <c r="H50" s="113" t="str">
        <f t="shared" si="1"/>
        <v>Phường Phước TânTPBH2Vị trí 1430</v>
      </c>
      <c r="I50" s="113"/>
      <c r="J50" s="113"/>
      <c r="K50" s="150" t="str">
        <f>'ĐẤT PNN'!D50</f>
        <v>Các tuyến đường giao thông đấu nối trực tiếp ra Quốc lộ 51 đoạn từ Đường Nguyễn Trung Trực đến Cầu Sông Buông có hiện trạng là đường nhựa, bê tông xi măng:
- Có bề rộng ≥5m, cách đường giao thông &gt;600m.
- Có bề rộng từ ≥3m đến &lt;5m, cách đường giao thông từ &gt;400m đến ≤600m.
- Có bề rộng &lt;3m, cách đường giao thông ≤200m.</v>
      </c>
      <c r="L50" s="150"/>
      <c r="M50" s="150"/>
      <c r="N50" s="127">
        <f t="shared" si="89"/>
        <v>370</v>
      </c>
      <c r="O50" s="127">
        <f t="shared" si="90"/>
        <v>250</v>
      </c>
      <c r="P50" s="127">
        <v>560</v>
      </c>
      <c r="Q50" s="127">
        <v>380</v>
      </c>
      <c r="R50" s="128">
        <f>VLOOKUP(C50,'[2]1. MA DO'!$E$5:$AJ$1933,32,0)</f>
        <v>1.21</v>
      </c>
      <c r="S50" s="93">
        <f t="shared" si="91"/>
        <v>430</v>
      </c>
      <c r="T50" s="93">
        <f t="shared" si="92"/>
        <v>390</v>
      </c>
      <c r="U50" s="93">
        <f t="shared" si="93"/>
        <v>370</v>
      </c>
      <c r="V50" s="93">
        <f t="shared" si="94"/>
        <v>350</v>
      </c>
      <c r="W50" s="114">
        <f t="shared" si="4"/>
        <v>1000</v>
      </c>
      <c r="X50" s="114">
        <f t="shared" si="5"/>
        <v>660</v>
      </c>
      <c r="Y50" s="114">
        <f t="shared" si="6"/>
        <v>560</v>
      </c>
      <c r="Z50" s="114">
        <f t="shared" si="7"/>
        <v>460</v>
      </c>
      <c r="AA50" s="53">
        <v>1</v>
      </c>
      <c r="AB50" s="93">
        <f t="shared" ref="AB50:AE50" si="96">AB49</f>
        <v>270</v>
      </c>
      <c r="AC50" s="93">
        <f t="shared" si="96"/>
        <v>260</v>
      </c>
      <c r="AD50" s="93">
        <f t="shared" si="96"/>
        <v>250</v>
      </c>
      <c r="AE50" s="93">
        <f t="shared" si="96"/>
        <v>240</v>
      </c>
      <c r="AF50" s="114">
        <f t="shared" si="9"/>
        <v>630</v>
      </c>
      <c r="AG50" s="114">
        <f t="shared" si="10"/>
        <v>440</v>
      </c>
      <c r="AH50" s="114">
        <f t="shared" si="11"/>
        <v>380</v>
      </c>
      <c r="AI50" s="114">
        <f t="shared" si="12"/>
        <v>310</v>
      </c>
      <c r="AJ50" s="115">
        <f>'ĐẤT PNN'!I50-'ĐẤT NN'!P50</f>
        <v>2240</v>
      </c>
    </row>
    <row r="51" spans="1:36" s="35" customFormat="1" ht="63" customHeight="1">
      <c r="A51" s="113">
        <f t="shared" si="13"/>
        <v>46</v>
      </c>
      <c r="B51" s="113" t="str">
        <f>'ĐẤT PNN'!B51</f>
        <v>VT4</v>
      </c>
      <c r="C51" s="113" t="str">
        <f t="shared" si="88"/>
        <v>BH117DT_D4</v>
      </c>
      <c r="D51" s="113" t="s">
        <v>109</v>
      </c>
      <c r="E51" s="113" t="s">
        <v>62</v>
      </c>
      <c r="F51" s="113" t="s">
        <v>110</v>
      </c>
      <c r="G51" s="113" t="s">
        <v>104</v>
      </c>
      <c r="H51" s="113" t="str">
        <f t="shared" si="1"/>
        <v>Phường Phước TânTPBH2Vị trí 1430</v>
      </c>
      <c r="I51" s="113"/>
      <c r="J51" s="113"/>
      <c r="K51" s="150" t="str">
        <f>'ĐẤT PNN'!D51</f>
        <v>Các tuyến đường giao thông đấu nối trực tiếp ra Quốc lộ 51 đoạn từ Đường Nguyễn Trung Trực đến Cầu Sông Buông có hiện trạng là đường nhựa, bê tông xi măng:
- Có bề rộng từ ≥3m đến &lt;5m, cách đường giao thông &gt;600m.
- Có bề rộng &lt;3m, cách đường giao thông &gt;200m.</v>
      </c>
      <c r="L51" s="150"/>
      <c r="M51" s="150"/>
      <c r="N51" s="127">
        <f t="shared" si="89"/>
        <v>350</v>
      </c>
      <c r="O51" s="127">
        <f t="shared" si="90"/>
        <v>240</v>
      </c>
      <c r="P51" s="127">
        <v>460</v>
      </c>
      <c r="Q51" s="127">
        <v>310</v>
      </c>
      <c r="R51" s="128">
        <f>VLOOKUP(C51,'[2]1. MA DO'!$E$5:$AJ$1933,32,0)</f>
        <v>1.21</v>
      </c>
      <c r="S51" s="93">
        <f t="shared" si="91"/>
        <v>430</v>
      </c>
      <c r="T51" s="93">
        <f t="shared" si="92"/>
        <v>390</v>
      </c>
      <c r="U51" s="93">
        <f t="shared" si="93"/>
        <v>370</v>
      </c>
      <c r="V51" s="93">
        <f t="shared" si="94"/>
        <v>350</v>
      </c>
      <c r="W51" s="114">
        <f t="shared" si="4"/>
        <v>1000</v>
      </c>
      <c r="X51" s="114">
        <f t="shared" si="5"/>
        <v>660</v>
      </c>
      <c r="Y51" s="114">
        <f t="shared" si="6"/>
        <v>560</v>
      </c>
      <c r="Z51" s="114">
        <f t="shared" si="7"/>
        <v>460</v>
      </c>
      <c r="AA51" s="53">
        <v>1</v>
      </c>
      <c r="AB51" s="93">
        <f t="shared" ref="AB51:AE51" si="97">AB50</f>
        <v>270</v>
      </c>
      <c r="AC51" s="93">
        <f t="shared" si="97"/>
        <v>260</v>
      </c>
      <c r="AD51" s="93">
        <f t="shared" si="97"/>
        <v>250</v>
      </c>
      <c r="AE51" s="93">
        <f t="shared" si="97"/>
        <v>240</v>
      </c>
      <c r="AF51" s="114">
        <f t="shared" si="9"/>
        <v>630</v>
      </c>
      <c r="AG51" s="114">
        <f t="shared" si="10"/>
        <v>440</v>
      </c>
      <c r="AH51" s="114">
        <f t="shared" si="11"/>
        <v>380</v>
      </c>
      <c r="AI51" s="114">
        <f t="shared" si="12"/>
        <v>310</v>
      </c>
      <c r="AJ51" s="115">
        <f>'ĐẤT PNN'!I51-'ĐẤT NN'!P51</f>
        <v>1840</v>
      </c>
    </row>
    <row r="52" spans="1:36" s="35" customFormat="1" ht="94.5" customHeight="1">
      <c r="A52" s="113">
        <f t="shared" si="13"/>
        <v>47</v>
      </c>
      <c r="B52" s="113" t="str">
        <f>'ĐẤT PNN'!B52</f>
        <v>VT2*0,8</v>
      </c>
      <c r="C52" s="113" t="str">
        <f t="shared" si="88"/>
        <v>BH117DT_D4</v>
      </c>
      <c r="D52" s="113" t="s">
        <v>105</v>
      </c>
      <c r="E52" s="113" t="s">
        <v>62</v>
      </c>
      <c r="F52" s="113" t="s">
        <v>106</v>
      </c>
      <c r="G52" s="113" t="s">
        <v>104</v>
      </c>
      <c r="H52" s="113" t="str">
        <f t="shared" si="1"/>
        <v>Phường Phước TânTPBH2Vị trí 1430</v>
      </c>
      <c r="I52" s="113"/>
      <c r="J52" s="113"/>
      <c r="K52" s="150" t="str">
        <f>'ĐẤT PNN'!D52</f>
        <v>Các tuyến đường giao thông không đấu nối trực tiếp và thông ra Quốc lộ 51 đoạn từ Đường Nguyễn Trung Trực đến Cầu Sông Buông có hiện trạng là đường nhựa, bê tông xi măng:
- Có bề rộng ≥5m, cách đường giao thông ≤600m.
- Có bề rộng từ ≥3m đến &lt;5m, cách đường giao thông ≤400m.</v>
      </c>
      <c r="L52" s="150"/>
      <c r="M52" s="150"/>
      <c r="N52" s="127">
        <f t="shared" si="89"/>
        <v>390</v>
      </c>
      <c r="O52" s="127">
        <f t="shared" si="90"/>
        <v>260</v>
      </c>
      <c r="P52" s="127">
        <v>660</v>
      </c>
      <c r="Q52" s="127">
        <v>440</v>
      </c>
      <c r="R52" s="128">
        <f>VLOOKUP(C52,'[2]1. MA DO'!$E$5:$AJ$1933,32,0)</f>
        <v>1.21</v>
      </c>
      <c r="S52" s="93">
        <f t="shared" si="91"/>
        <v>430</v>
      </c>
      <c r="T52" s="93">
        <f t="shared" si="92"/>
        <v>390</v>
      </c>
      <c r="U52" s="93">
        <f t="shared" si="93"/>
        <v>370</v>
      </c>
      <c r="V52" s="93">
        <f t="shared" si="94"/>
        <v>350</v>
      </c>
      <c r="W52" s="114">
        <f t="shared" si="4"/>
        <v>1000</v>
      </c>
      <c r="X52" s="114">
        <f t="shared" si="5"/>
        <v>660</v>
      </c>
      <c r="Y52" s="114">
        <f t="shared" si="6"/>
        <v>560</v>
      </c>
      <c r="Z52" s="114">
        <f t="shared" si="7"/>
        <v>460</v>
      </c>
      <c r="AA52" s="53">
        <v>1</v>
      </c>
      <c r="AB52" s="93">
        <f t="shared" ref="AB52:AE52" si="98">AB51</f>
        <v>270</v>
      </c>
      <c r="AC52" s="93">
        <f t="shared" si="98"/>
        <v>260</v>
      </c>
      <c r="AD52" s="93">
        <f t="shared" si="98"/>
        <v>250</v>
      </c>
      <c r="AE52" s="93">
        <f t="shared" si="98"/>
        <v>240</v>
      </c>
      <c r="AF52" s="114">
        <f t="shared" si="9"/>
        <v>630</v>
      </c>
      <c r="AG52" s="114">
        <f t="shared" si="10"/>
        <v>440</v>
      </c>
      <c r="AH52" s="114">
        <f t="shared" si="11"/>
        <v>380</v>
      </c>
      <c r="AI52" s="114">
        <f t="shared" si="12"/>
        <v>310</v>
      </c>
      <c r="AJ52" s="115">
        <f>'ĐẤT PNN'!I52-'ĐẤT NN'!P52</f>
        <v>3840</v>
      </c>
    </row>
    <row r="53" spans="1:36" s="35" customFormat="1" ht="94.5" customHeight="1">
      <c r="A53" s="113">
        <f t="shared" si="13"/>
        <v>48</v>
      </c>
      <c r="B53" s="113" t="str">
        <f>'ĐẤT PNN'!B53</f>
        <v>VT3*0,8</v>
      </c>
      <c r="C53" s="113" t="str">
        <f t="shared" si="88"/>
        <v>BH117DT_D4</v>
      </c>
      <c r="D53" s="113" t="s">
        <v>107</v>
      </c>
      <c r="E53" s="113" t="s">
        <v>62</v>
      </c>
      <c r="F53" s="113" t="s">
        <v>108</v>
      </c>
      <c r="G53" s="113" t="s">
        <v>104</v>
      </c>
      <c r="H53" s="113" t="str">
        <f t="shared" si="1"/>
        <v>Phường Phước TânTPBH2Vị trí 1430</v>
      </c>
      <c r="I53" s="113"/>
      <c r="J53" s="113"/>
      <c r="K53" s="150" t="str">
        <f>'ĐẤT PNN'!D53</f>
        <v>Các tuyến đường giao thông không đấu nối trực tiếp và thông ra Quốc lộ 51 đoạn từ Đường Nguyễn Trung Trực đến Cầu Sông Buông có hiện trạng là đường nhựa, bê tông xi măng:
- Có bề rộng ≥5m, cách đường giao thông &gt;600m.
- Có bề rộng từ ≥3m đến &lt;5m, cách đường giao thông từ &gt;400m đến ≤600m.
- Có bề rộng &lt;3m, cách đường giao thông ≤200m.</v>
      </c>
      <c r="L53" s="150"/>
      <c r="M53" s="150"/>
      <c r="N53" s="127">
        <f t="shared" si="89"/>
        <v>370</v>
      </c>
      <c r="O53" s="127">
        <f t="shared" si="90"/>
        <v>250</v>
      </c>
      <c r="P53" s="127">
        <v>560</v>
      </c>
      <c r="Q53" s="127">
        <v>380</v>
      </c>
      <c r="R53" s="128">
        <f>VLOOKUP(C53,'[2]1. MA DO'!$E$5:$AJ$1933,32,0)</f>
        <v>1.21</v>
      </c>
      <c r="S53" s="93">
        <f t="shared" si="91"/>
        <v>430</v>
      </c>
      <c r="T53" s="93">
        <f t="shared" si="92"/>
        <v>390</v>
      </c>
      <c r="U53" s="93">
        <f t="shared" si="93"/>
        <v>370</v>
      </c>
      <c r="V53" s="93">
        <f t="shared" si="94"/>
        <v>350</v>
      </c>
      <c r="W53" s="114">
        <f t="shared" si="4"/>
        <v>1000</v>
      </c>
      <c r="X53" s="114">
        <f t="shared" si="5"/>
        <v>660</v>
      </c>
      <c r="Y53" s="114">
        <f t="shared" si="6"/>
        <v>560</v>
      </c>
      <c r="Z53" s="114">
        <f t="shared" si="7"/>
        <v>460</v>
      </c>
      <c r="AA53" s="53">
        <v>1</v>
      </c>
      <c r="AB53" s="93">
        <f t="shared" ref="AB53:AE53" si="99">AB52</f>
        <v>270</v>
      </c>
      <c r="AC53" s="93">
        <f t="shared" si="99"/>
        <v>260</v>
      </c>
      <c r="AD53" s="93">
        <f t="shared" si="99"/>
        <v>250</v>
      </c>
      <c r="AE53" s="93">
        <f t="shared" si="99"/>
        <v>240</v>
      </c>
      <c r="AF53" s="114">
        <f t="shared" si="9"/>
        <v>630</v>
      </c>
      <c r="AG53" s="114">
        <f t="shared" si="10"/>
        <v>440</v>
      </c>
      <c r="AH53" s="114">
        <f t="shared" si="11"/>
        <v>380</v>
      </c>
      <c r="AI53" s="114">
        <f t="shared" si="12"/>
        <v>310</v>
      </c>
      <c r="AJ53" s="115">
        <f>'ĐẤT PNN'!I53-'ĐẤT NN'!P53</f>
        <v>1940</v>
      </c>
    </row>
    <row r="54" spans="1:36" s="35" customFormat="1" ht="63" customHeight="1">
      <c r="A54" s="113">
        <f t="shared" si="13"/>
        <v>49</v>
      </c>
      <c r="B54" s="113" t="str">
        <f>'ĐẤT PNN'!B54</f>
        <v>VT4*0,8</v>
      </c>
      <c r="C54" s="113" t="str">
        <f t="shared" si="88"/>
        <v>BH117DT_D4</v>
      </c>
      <c r="D54" s="113" t="s">
        <v>109</v>
      </c>
      <c r="E54" s="113" t="s">
        <v>62</v>
      </c>
      <c r="F54" s="113" t="s">
        <v>110</v>
      </c>
      <c r="G54" s="113" t="s">
        <v>104</v>
      </c>
      <c r="H54" s="113" t="str">
        <f t="shared" si="1"/>
        <v>Phường Phước TânTPBH2Vị trí 1430</v>
      </c>
      <c r="I54" s="113"/>
      <c r="J54" s="113"/>
      <c r="K54" s="150" t="str">
        <f>'ĐẤT PNN'!D54</f>
        <v>Các tuyến đường giao thông không đấu nối trực tiếp và thông ra Quốc lộ 51 đoạn từ Đường Nguyễn Trung Trực đến Cầu Sông Buông có hiện trạng là đường nhựa, bê tông xi măng:
- Có bề rộng từ ≥3m đến &lt;5m, cách đường giao thông &gt;600m.
- Có bề rộng &lt;3m, cách đường giao thông &gt; 200m.</v>
      </c>
      <c r="L54" s="150"/>
      <c r="M54" s="150"/>
      <c r="N54" s="127">
        <f t="shared" si="89"/>
        <v>350</v>
      </c>
      <c r="O54" s="127">
        <f t="shared" si="90"/>
        <v>240</v>
      </c>
      <c r="P54" s="127">
        <v>460</v>
      </c>
      <c r="Q54" s="127">
        <v>310</v>
      </c>
      <c r="R54" s="128">
        <f>VLOOKUP(C54,'[2]1. MA DO'!$E$5:$AJ$1933,32,0)</f>
        <v>1.21</v>
      </c>
      <c r="S54" s="93">
        <f t="shared" si="91"/>
        <v>430</v>
      </c>
      <c r="T54" s="93">
        <f t="shared" si="92"/>
        <v>390</v>
      </c>
      <c r="U54" s="93">
        <f t="shared" si="93"/>
        <v>370</v>
      </c>
      <c r="V54" s="93">
        <f t="shared" si="94"/>
        <v>350</v>
      </c>
      <c r="W54" s="114">
        <f t="shared" si="4"/>
        <v>1000</v>
      </c>
      <c r="X54" s="114">
        <f t="shared" si="5"/>
        <v>660</v>
      </c>
      <c r="Y54" s="114">
        <f t="shared" si="6"/>
        <v>560</v>
      </c>
      <c r="Z54" s="114">
        <f t="shared" si="7"/>
        <v>460</v>
      </c>
      <c r="AA54" s="53">
        <v>1</v>
      </c>
      <c r="AB54" s="93">
        <f t="shared" ref="AB54:AE54" si="100">AB53</f>
        <v>270</v>
      </c>
      <c r="AC54" s="93">
        <f t="shared" si="100"/>
        <v>260</v>
      </c>
      <c r="AD54" s="93">
        <f t="shared" si="100"/>
        <v>250</v>
      </c>
      <c r="AE54" s="93">
        <f t="shared" si="100"/>
        <v>240</v>
      </c>
      <c r="AF54" s="114">
        <f t="shared" si="9"/>
        <v>630</v>
      </c>
      <c r="AG54" s="114">
        <f t="shared" si="10"/>
        <v>440</v>
      </c>
      <c r="AH54" s="114">
        <f t="shared" si="11"/>
        <v>380</v>
      </c>
      <c r="AI54" s="114">
        <f t="shared" si="12"/>
        <v>310</v>
      </c>
      <c r="AJ54" s="115">
        <f>'ĐẤT PNN'!I54-'ĐẤT NN'!P54</f>
        <v>1640</v>
      </c>
    </row>
    <row r="55" spans="1:36" s="35" customFormat="1" ht="63">
      <c r="A55" s="113">
        <f t="shared" si="13"/>
        <v>50</v>
      </c>
      <c r="B55" s="113" t="str">
        <f>'ĐẤT PNN'!B55</f>
        <v>BH117DT_D5</v>
      </c>
      <c r="C55" s="113" t="str">
        <f>$B$55</f>
        <v>BH117DT_D5</v>
      </c>
      <c r="D55" s="113" t="s">
        <v>102</v>
      </c>
      <c r="E55" s="113" t="s">
        <v>62</v>
      </c>
      <c r="F55" s="113" t="s">
        <v>103</v>
      </c>
      <c r="G55" s="113" t="s">
        <v>104</v>
      </c>
      <c r="H55" s="113" t="str">
        <f t="shared" si="1"/>
        <v>Phường Phước TânTPBH2Vị trí 1430</v>
      </c>
      <c r="I55" s="123" t="s">
        <v>94</v>
      </c>
      <c r="J55" s="123" t="s">
        <v>95</v>
      </c>
      <c r="K55" s="124" t="str">
        <f>'ĐẤT PNN'!D55</f>
        <v>Quốc lộ 51</v>
      </c>
      <c r="L55" s="124" t="str">
        <f>'ĐẤT PNN'!E55</f>
        <v>Cầu Sông Buông</v>
      </c>
      <c r="M55" s="124" t="str">
        <f>'ĐẤT PNN'!F55</f>
        <v>Giáp ranh phường Phước Tân</v>
      </c>
      <c r="N55" s="125">
        <f>S55</f>
        <v>430</v>
      </c>
      <c r="O55" s="126">
        <f>AB55</f>
        <v>270</v>
      </c>
      <c r="P55" s="127">
        <v>1000</v>
      </c>
      <c r="Q55" s="127">
        <v>630</v>
      </c>
      <c r="R55" s="128">
        <f>VLOOKUP(C55,'[2]1. MA DO'!$E$5:$AJ$1933,32,0)</f>
        <v>1.19</v>
      </c>
      <c r="S55" s="44">
        <v>430</v>
      </c>
      <c r="T55" s="44">
        <v>390</v>
      </c>
      <c r="U55" s="44">
        <v>370</v>
      </c>
      <c r="V55" s="44">
        <v>350</v>
      </c>
      <c r="W55" s="114">
        <f t="shared" si="4"/>
        <v>1000</v>
      </c>
      <c r="X55" s="114">
        <f t="shared" si="5"/>
        <v>660</v>
      </c>
      <c r="Y55" s="114">
        <f t="shared" si="6"/>
        <v>560</v>
      </c>
      <c r="Z55" s="114">
        <f t="shared" si="7"/>
        <v>460</v>
      </c>
      <c r="AA55" s="53">
        <v>1</v>
      </c>
      <c r="AB55" s="92">
        <v>270</v>
      </c>
      <c r="AC55" s="92">
        <v>260</v>
      </c>
      <c r="AD55" s="92">
        <v>250</v>
      </c>
      <c r="AE55" s="92">
        <v>240</v>
      </c>
      <c r="AF55" s="114">
        <f t="shared" si="9"/>
        <v>630</v>
      </c>
      <c r="AG55" s="114">
        <f t="shared" si="10"/>
        <v>440</v>
      </c>
      <c r="AH55" s="114">
        <f t="shared" si="11"/>
        <v>380</v>
      </c>
      <c r="AI55" s="114">
        <f t="shared" si="12"/>
        <v>310</v>
      </c>
      <c r="AJ55" s="115">
        <f>'ĐẤT PNN'!I55-'ĐẤT NN'!P55</f>
        <v>7500</v>
      </c>
    </row>
    <row r="56" spans="1:36" s="35" customFormat="1" ht="94.5" customHeight="1">
      <c r="A56" s="113">
        <f t="shared" si="13"/>
        <v>51</v>
      </c>
      <c r="B56" s="113" t="str">
        <f>'ĐẤT PNN'!B56</f>
        <v>VT2</v>
      </c>
      <c r="C56" s="113" t="str">
        <f t="shared" ref="C56:C61" si="101">$B$55</f>
        <v>BH117DT_D5</v>
      </c>
      <c r="D56" s="113" t="s">
        <v>105</v>
      </c>
      <c r="E56" s="113" t="s">
        <v>62</v>
      </c>
      <c r="F56" s="113" t="s">
        <v>106</v>
      </c>
      <c r="G56" s="113" t="s">
        <v>104</v>
      </c>
      <c r="H56" s="113" t="str">
        <f t="shared" si="1"/>
        <v>Phường Phước TânTPBH2Vị trí 1430</v>
      </c>
      <c r="I56" s="113"/>
      <c r="J56" s="113"/>
      <c r="K56" s="150" t="str">
        <f>'ĐẤT PNN'!D56</f>
        <v>Các tuyến đường giao thông đấu nối trực tiếp ra Quốc lộ 51 đoạn từ Cầu Sông Buông đến Giáp ranh phường Phước Tân có hiện trạng là đường nhựa, bê tông xi măng:
- Có bề rộng ≥5m, cách đường giao thông ≤600m.
- Có bề rộng từ ≥3m đến &lt;5m, cách đường giao thông ≤400m.</v>
      </c>
      <c r="L56" s="150"/>
      <c r="M56" s="150"/>
      <c r="N56" s="127">
        <f t="shared" ref="N56:N61" si="102">IF(B56="VT2",T56,IF(B56="VT3",U56,IF(B56="VT2*0,8",T56,IF(B56="VT3*0,8",U56,V56))))</f>
        <v>390</v>
      </c>
      <c r="O56" s="127">
        <f t="shared" ref="O56:O61" si="103">IF(B56="VT2",AC56,IF(B56="VT3",AD56,IF(B56="VT2*0,8",AC56,IF(B56="VT3*0,8",AD56,AE56))))</f>
        <v>260</v>
      </c>
      <c r="P56" s="127">
        <v>660</v>
      </c>
      <c r="Q56" s="127">
        <v>440</v>
      </c>
      <c r="R56" s="128">
        <f>VLOOKUP(C56,'[2]1. MA DO'!$E$5:$AJ$1933,32,0)</f>
        <v>1.19</v>
      </c>
      <c r="S56" s="93">
        <f t="shared" ref="S56:S61" si="104">S55</f>
        <v>430</v>
      </c>
      <c r="T56" s="93">
        <f t="shared" ref="T56:T61" si="105">T55</f>
        <v>390</v>
      </c>
      <c r="U56" s="93">
        <f t="shared" ref="U56:U61" si="106">U55</f>
        <v>370</v>
      </c>
      <c r="V56" s="93">
        <f t="shared" ref="V56:V61" si="107">V55</f>
        <v>350</v>
      </c>
      <c r="W56" s="114">
        <f t="shared" si="4"/>
        <v>1000</v>
      </c>
      <c r="X56" s="114">
        <f t="shared" si="5"/>
        <v>660</v>
      </c>
      <c r="Y56" s="114">
        <f t="shared" si="6"/>
        <v>560</v>
      </c>
      <c r="Z56" s="114">
        <f t="shared" si="7"/>
        <v>460</v>
      </c>
      <c r="AA56" s="53">
        <v>1</v>
      </c>
      <c r="AB56" s="93">
        <f t="shared" ref="AB56:AE56" si="108">AB55</f>
        <v>270</v>
      </c>
      <c r="AC56" s="93">
        <f t="shared" si="108"/>
        <v>260</v>
      </c>
      <c r="AD56" s="93">
        <f t="shared" si="108"/>
        <v>250</v>
      </c>
      <c r="AE56" s="93">
        <f t="shared" si="108"/>
        <v>240</v>
      </c>
      <c r="AF56" s="114">
        <f t="shared" si="9"/>
        <v>630</v>
      </c>
      <c r="AG56" s="114">
        <f t="shared" si="10"/>
        <v>440</v>
      </c>
      <c r="AH56" s="114">
        <f t="shared" si="11"/>
        <v>380</v>
      </c>
      <c r="AI56" s="114">
        <f t="shared" si="12"/>
        <v>310</v>
      </c>
      <c r="AJ56" s="115">
        <f>'ĐẤT PNN'!I56-'ĐẤT NN'!P56</f>
        <v>2840</v>
      </c>
    </row>
    <row r="57" spans="1:36" s="35" customFormat="1" ht="110.25" customHeight="1">
      <c r="A57" s="113">
        <f t="shared" si="13"/>
        <v>52</v>
      </c>
      <c r="B57" s="113" t="str">
        <f>'ĐẤT PNN'!B57</f>
        <v>VT3</v>
      </c>
      <c r="C57" s="113" t="str">
        <f t="shared" si="101"/>
        <v>BH117DT_D5</v>
      </c>
      <c r="D57" s="113" t="s">
        <v>107</v>
      </c>
      <c r="E57" s="113" t="s">
        <v>62</v>
      </c>
      <c r="F57" s="113" t="s">
        <v>108</v>
      </c>
      <c r="G57" s="113" t="s">
        <v>104</v>
      </c>
      <c r="H57" s="113" t="str">
        <f t="shared" si="1"/>
        <v>Phường Phước TânTPBH2Vị trí 1430</v>
      </c>
      <c r="I57" s="113"/>
      <c r="J57" s="113"/>
      <c r="K57" s="150" t="str">
        <f>'ĐẤT PNN'!D57</f>
        <v>Các tuyến đường giao thông đấu nối trực tiếp ra Quốc lộ 51 đoạn từ Cầu Sông Buông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57" s="150"/>
      <c r="M57" s="150"/>
      <c r="N57" s="127">
        <f t="shared" si="102"/>
        <v>370</v>
      </c>
      <c r="O57" s="127">
        <f t="shared" si="103"/>
        <v>250</v>
      </c>
      <c r="P57" s="127">
        <v>560</v>
      </c>
      <c r="Q57" s="127">
        <v>380</v>
      </c>
      <c r="R57" s="128">
        <f>VLOOKUP(C57,'[2]1. MA DO'!$E$5:$AJ$1933,32,0)</f>
        <v>1.19</v>
      </c>
      <c r="S57" s="93">
        <f t="shared" si="104"/>
        <v>430</v>
      </c>
      <c r="T57" s="93">
        <f t="shared" si="105"/>
        <v>390</v>
      </c>
      <c r="U57" s="93">
        <f t="shared" si="106"/>
        <v>370</v>
      </c>
      <c r="V57" s="93">
        <f t="shared" si="107"/>
        <v>350</v>
      </c>
      <c r="W57" s="114">
        <f t="shared" si="4"/>
        <v>1000</v>
      </c>
      <c r="X57" s="114">
        <f t="shared" si="5"/>
        <v>660</v>
      </c>
      <c r="Y57" s="114">
        <f t="shared" si="6"/>
        <v>560</v>
      </c>
      <c r="Z57" s="114">
        <f t="shared" si="7"/>
        <v>460</v>
      </c>
      <c r="AA57" s="53">
        <v>1</v>
      </c>
      <c r="AB57" s="93">
        <f t="shared" ref="AB57:AE57" si="109">AB56</f>
        <v>270</v>
      </c>
      <c r="AC57" s="93">
        <f t="shared" si="109"/>
        <v>260</v>
      </c>
      <c r="AD57" s="93">
        <f t="shared" si="109"/>
        <v>250</v>
      </c>
      <c r="AE57" s="93">
        <f t="shared" si="109"/>
        <v>240</v>
      </c>
      <c r="AF57" s="114">
        <f t="shared" si="9"/>
        <v>630</v>
      </c>
      <c r="AG57" s="114">
        <f t="shared" si="10"/>
        <v>440</v>
      </c>
      <c r="AH57" s="114">
        <f t="shared" si="11"/>
        <v>380</v>
      </c>
      <c r="AI57" s="114">
        <f t="shared" si="12"/>
        <v>310</v>
      </c>
      <c r="AJ57" s="115">
        <f>'ĐẤT PNN'!I57-'ĐẤT NN'!P57</f>
        <v>2240</v>
      </c>
    </row>
    <row r="58" spans="1:36" s="35" customFormat="1" ht="63" customHeight="1">
      <c r="A58" s="113">
        <f t="shared" si="13"/>
        <v>53</v>
      </c>
      <c r="B58" s="113" t="str">
        <f>'ĐẤT PNN'!B58</f>
        <v>VT4</v>
      </c>
      <c r="C58" s="113" t="str">
        <f t="shared" si="101"/>
        <v>BH117DT_D5</v>
      </c>
      <c r="D58" s="113" t="s">
        <v>109</v>
      </c>
      <c r="E58" s="113" t="s">
        <v>62</v>
      </c>
      <c r="F58" s="113" t="s">
        <v>110</v>
      </c>
      <c r="G58" s="113" t="s">
        <v>104</v>
      </c>
      <c r="H58" s="113" t="str">
        <f t="shared" si="1"/>
        <v>Phường Phước TânTPBH2Vị trí 1430</v>
      </c>
      <c r="I58" s="113"/>
      <c r="J58" s="113"/>
      <c r="K58" s="150" t="str">
        <f>'ĐẤT PNN'!D58</f>
        <v>Các tuyến đường giao thông đấu nối trực tiếp ra Quốc lộ 51 đoạn từ Cầu Sông Buông đến Giáp ranh phường Phước Tân có hiện trạng là đường nhựa, bê tông xi măng:
- Có bề rộng từ ≥3m đến &lt;5m, cách đường giao thông &gt;600m.
- Có bề rộng &lt;3m, cách đường giao thông &gt;200m.</v>
      </c>
      <c r="L58" s="150"/>
      <c r="M58" s="150"/>
      <c r="N58" s="127">
        <f t="shared" si="102"/>
        <v>350</v>
      </c>
      <c r="O58" s="127">
        <f t="shared" si="103"/>
        <v>240</v>
      </c>
      <c r="P58" s="127">
        <v>460</v>
      </c>
      <c r="Q58" s="127">
        <v>310</v>
      </c>
      <c r="R58" s="128">
        <f>VLOOKUP(C58,'[2]1. MA DO'!$E$5:$AJ$1933,32,0)</f>
        <v>1.19</v>
      </c>
      <c r="S58" s="93">
        <f t="shared" si="104"/>
        <v>430</v>
      </c>
      <c r="T58" s="93">
        <f t="shared" si="105"/>
        <v>390</v>
      </c>
      <c r="U58" s="93">
        <f t="shared" si="106"/>
        <v>370</v>
      </c>
      <c r="V58" s="93">
        <f t="shared" si="107"/>
        <v>350</v>
      </c>
      <c r="W58" s="114">
        <f t="shared" si="4"/>
        <v>1000</v>
      </c>
      <c r="X58" s="114">
        <f t="shared" si="5"/>
        <v>660</v>
      </c>
      <c r="Y58" s="114">
        <f t="shared" si="6"/>
        <v>560</v>
      </c>
      <c r="Z58" s="114">
        <f t="shared" si="7"/>
        <v>460</v>
      </c>
      <c r="AA58" s="53">
        <v>1</v>
      </c>
      <c r="AB58" s="93">
        <f t="shared" ref="AB58:AE58" si="110">AB57</f>
        <v>270</v>
      </c>
      <c r="AC58" s="93">
        <f t="shared" si="110"/>
        <v>260</v>
      </c>
      <c r="AD58" s="93">
        <f t="shared" si="110"/>
        <v>250</v>
      </c>
      <c r="AE58" s="93">
        <f t="shared" si="110"/>
        <v>240</v>
      </c>
      <c r="AF58" s="114">
        <f t="shared" si="9"/>
        <v>630</v>
      </c>
      <c r="AG58" s="114">
        <f t="shared" si="10"/>
        <v>440</v>
      </c>
      <c r="AH58" s="114">
        <f t="shared" si="11"/>
        <v>380</v>
      </c>
      <c r="AI58" s="114">
        <f t="shared" si="12"/>
        <v>310</v>
      </c>
      <c r="AJ58" s="115">
        <f>'ĐẤT PNN'!I58-'ĐẤT NN'!P58</f>
        <v>1440</v>
      </c>
    </row>
    <row r="59" spans="1:36" s="35" customFormat="1" ht="94.5" customHeight="1">
      <c r="A59" s="113">
        <f t="shared" si="13"/>
        <v>54</v>
      </c>
      <c r="B59" s="113" t="str">
        <f>'ĐẤT PNN'!B59</f>
        <v>VT2*0,8</v>
      </c>
      <c r="C59" s="113" t="str">
        <f t="shared" si="101"/>
        <v>BH117DT_D5</v>
      </c>
      <c r="D59" s="113" t="s">
        <v>105</v>
      </c>
      <c r="E59" s="113" t="s">
        <v>62</v>
      </c>
      <c r="F59" s="113" t="s">
        <v>106</v>
      </c>
      <c r="G59" s="113" t="s">
        <v>104</v>
      </c>
      <c r="H59" s="113" t="str">
        <f t="shared" si="1"/>
        <v>Phường Phước TânTPBH2Vị trí 1430</v>
      </c>
      <c r="I59" s="113"/>
      <c r="J59" s="113"/>
      <c r="K59" s="150" t="str">
        <f>'ĐẤT PNN'!D59</f>
        <v>Các tuyến đường giao thông không đấu nối trực tiếp và thông ra Quốc lộ 51 đoạn từ Cầu Sông Buông đến Giáp ranh phường Phước Tân có hiện trạng là đường nhựa, bê tông xi măng:
- Có bề rộng ≥5m, cách đường giao thông ≤600m.
- Có bề rộng từ ≥3m đến &lt;5m, cách đường giao thông ≤400m.</v>
      </c>
      <c r="L59" s="150"/>
      <c r="M59" s="150"/>
      <c r="N59" s="127">
        <f t="shared" si="102"/>
        <v>390</v>
      </c>
      <c r="O59" s="127">
        <f t="shared" si="103"/>
        <v>260</v>
      </c>
      <c r="P59" s="127">
        <v>660</v>
      </c>
      <c r="Q59" s="127">
        <v>440</v>
      </c>
      <c r="R59" s="128">
        <f>VLOOKUP(C59,'[2]1. MA DO'!$E$5:$AJ$1933,32,0)</f>
        <v>1.19</v>
      </c>
      <c r="S59" s="93">
        <f t="shared" si="104"/>
        <v>430</v>
      </c>
      <c r="T59" s="93">
        <f t="shared" si="105"/>
        <v>390</v>
      </c>
      <c r="U59" s="93">
        <f t="shared" si="106"/>
        <v>370</v>
      </c>
      <c r="V59" s="93">
        <f t="shared" si="107"/>
        <v>350</v>
      </c>
      <c r="W59" s="114">
        <f t="shared" si="4"/>
        <v>1000</v>
      </c>
      <c r="X59" s="114">
        <f t="shared" si="5"/>
        <v>660</v>
      </c>
      <c r="Y59" s="114">
        <f t="shared" si="6"/>
        <v>560</v>
      </c>
      <c r="Z59" s="114">
        <f t="shared" si="7"/>
        <v>460</v>
      </c>
      <c r="AA59" s="53">
        <v>1</v>
      </c>
      <c r="AB59" s="93">
        <f t="shared" ref="AB59:AE59" si="111">AB58</f>
        <v>270</v>
      </c>
      <c r="AC59" s="93">
        <f t="shared" si="111"/>
        <v>260</v>
      </c>
      <c r="AD59" s="93">
        <f t="shared" si="111"/>
        <v>250</v>
      </c>
      <c r="AE59" s="93">
        <f t="shared" si="111"/>
        <v>240</v>
      </c>
      <c r="AF59" s="114">
        <f t="shared" si="9"/>
        <v>630</v>
      </c>
      <c r="AG59" s="114">
        <f t="shared" si="10"/>
        <v>440</v>
      </c>
      <c r="AH59" s="114">
        <f t="shared" si="11"/>
        <v>380</v>
      </c>
      <c r="AI59" s="114">
        <f t="shared" si="12"/>
        <v>310</v>
      </c>
      <c r="AJ59" s="115">
        <f>'ĐẤT PNN'!I59-'ĐẤT NN'!P59</f>
        <v>2540</v>
      </c>
    </row>
    <row r="60" spans="1:36" s="35" customFormat="1" ht="94.5" customHeight="1">
      <c r="A60" s="113">
        <f t="shared" si="13"/>
        <v>55</v>
      </c>
      <c r="B60" s="113" t="str">
        <f>'ĐẤT PNN'!B60</f>
        <v>VT3*0,8</v>
      </c>
      <c r="C60" s="113" t="str">
        <f t="shared" si="101"/>
        <v>BH117DT_D5</v>
      </c>
      <c r="D60" s="113" t="s">
        <v>107</v>
      </c>
      <c r="E60" s="113" t="s">
        <v>62</v>
      </c>
      <c r="F60" s="113" t="s">
        <v>108</v>
      </c>
      <c r="G60" s="113" t="s">
        <v>104</v>
      </c>
      <c r="H60" s="113" t="str">
        <f t="shared" si="1"/>
        <v>Phường Phước TânTPBH2Vị trí 1430</v>
      </c>
      <c r="I60" s="113"/>
      <c r="J60" s="113"/>
      <c r="K60" s="150" t="str">
        <f>'ĐẤT PNN'!D60</f>
        <v>Các tuyến đường giao thông không đấu nối trực tiếp và thông ra Quốc lộ 51 đoạn từ Cầu Sông Buông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60" s="150"/>
      <c r="M60" s="150"/>
      <c r="N60" s="127">
        <f t="shared" si="102"/>
        <v>370</v>
      </c>
      <c r="O60" s="127">
        <f t="shared" si="103"/>
        <v>250</v>
      </c>
      <c r="P60" s="127">
        <v>560</v>
      </c>
      <c r="Q60" s="127">
        <v>380</v>
      </c>
      <c r="R60" s="128">
        <f>VLOOKUP(C60,'[2]1. MA DO'!$E$5:$AJ$1933,32,0)</f>
        <v>1.19</v>
      </c>
      <c r="S60" s="93">
        <f t="shared" si="104"/>
        <v>430</v>
      </c>
      <c r="T60" s="93">
        <f t="shared" si="105"/>
        <v>390</v>
      </c>
      <c r="U60" s="93">
        <f t="shared" si="106"/>
        <v>370</v>
      </c>
      <c r="V60" s="93">
        <f t="shared" si="107"/>
        <v>350</v>
      </c>
      <c r="W60" s="114">
        <f t="shared" si="4"/>
        <v>1000</v>
      </c>
      <c r="X60" s="114">
        <f t="shared" si="5"/>
        <v>660</v>
      </c>
      <c r="Y60" s="114">
        <f t="shared" si="6"/>
        <v>560</v>
      </c>
      <c r="Z60" s="114">
        <f t="shared" si="7"/>
        <v>460</v>
      </c>
      <c r="AA60" s="53">
        <v>1</v>
      </c>
      <c r="AB60" s="93">
        <f t="shared" ref="AB60:AE60" si="112">AB59</f>
        <v>270</v>
      </c>
      <c r="AC60" s="93">
        <f t="shared" si="112"/>
        <v>260</v>
      </c>
      <c r="AD60" s="93">
        <f t="shared" si="112"/>
        <v>250</v>
      </c>
      <c r="AE60" s="93">
        <f t="shared" si="112"/>
        <v>240</v>
      </c>
      <c r="AF60" s="114">
        <f t="shared" si="9"/>
        <v>630</v>
      </c>
      <c r="AG60" s="114">
        <f t="shared" si="10"/>
        <v>440</v>
      </c>
      <c r="AH60" s="114">
        <f t="shared" si="11"/>
        <v>380</v>
      </c>
      <c r="AI60" s="114">
        <f t="shared" si="12"/>
        <v>310</v>
      </c>
      <c r="AJ60" s="115">
        <f>'ĐẤT PNN'!I60-'ĐẤT NN'!P60</f>
        <v>1940</v>
      </c>
    </row>
    <row r="61" spans="1:36" s="35" customFormat="1" ht="63" customHeight="1">
      <c r="A61" s="113">
        <f t="shared" si="13"/>
        <v>56</v>
      </c>
      <c r="B61" s="113" t="str">
        <f>'ĐẤT PNN'!B61</f>
        <v>VT4*0,8</v>
      </c>
      <c r="C61" s="113" t="str">
        <f t="shared" si="101"/>
        <v>BH117DT_D5</v>
      </c>
      <c r="D61" s="113" t="s">
        <v>109</v>
      </c>
      <c r="E61" s="113" t="s">
        <v>62</v>
      </c>
      <c r="F61" s="113" t="s">
        <v>110</v>
      </c>
      <c r="G61" s="113" t="s">
        <v>104</v>
      </c>
      <c r="H61" s="113" t="str">
        <f t="shared" si="1"/>
        <v>Phường Phước TânTPBH2Vị trí 1430</v>
      </c>
      <c r="I61" s="113"/>
      <c r="J61" s="113"/>
      <c r="K61" s="150" t="str">
        <f>'ĐẤT PNN'!D61</f>
        <v>Các tuyến đường giao thông không đấu nối trực tiếp và thông ra Quốc lộ 51 đoạn từ Cầu Sông Buông đến Giáp ranh phường Phước Tân có hiện trạng là đường nhựa, bê tông xi măng:
- Có bề rộng từ ≥3m đến &lt;5m, cách đường giao thông &gt;600m.
- Có bề rộng &lt;3m, cách đường giao thông &gt; 200m.</v>
      </c>
      <c r="L61" s="150"/>
      <c r="M61" s="150"/>
      <c r="N61" s="127">
        <f t="shared" si="102"/>
        <v>350</v>
      </c>
      <c r="O61" s="127">
        <f t="shared" si="103"/>
        <v>240</v>
      </c>
      <c r="P61" s="127">
        <v>460</v>
      </c>
      <c r="Q61" s="127">
        <v>310</v>
      </c>
      <c r="R61" s="128">
        <f>VLOOKUP(C61,'[2]1. MA DO'!$E$5:$AJ$1933,32,0)</f>
        <v>1.19</v>
      </c>
      <c r="S61" s="93">
        <f t="shared" si="104"/>
        <v>430</v>
      </c>
      <c r="T61" s="93">
        <f t="shared" si="105"/>
        <v>390</v>
      </c>
      <c r="U61" s="93">
        <f t="shared" si="106"/>
        <v>370</v>
      </c>
      <c r="V61" s="93">
        <f t="shared" si="107"/>
        <v>350</v>
      </c>
      <c r="W61" s="114">
        <f t="shared" si="4"/>
        <v>1000</v>
      </c>
      <c r="X61" s="114">
        <f t="shared" si="5"/>
        <v>660</v>
      </c>
      <c r="Y61" s="114">
        <f t="shared" si="6"/>
        <v>560</v>
      </c>
      <c r="Z61" s="114">
        <f t="shared" si="7"/>
        <v>460</v>
      </c>
      <c r="AA61" s="53">
        <v>1</v>
      </c>
      <c r="AB61" s="93">
        <f t="shared" ref="AB61:AE61" si="113">AB60</f>
        <v>270</v>
      </c>
      <c r="AC61" s="93">
        <f t="shared" si="113"/>
        <v>260</v>
      </c>
      <c r="AD61" s="93">
        <f t="shared" si="113"/>
        <v>250</v>
      </c>
      <c r="AE61" s="93">
        <f t="shared" si="113"/>
        <v>240</v>
      </c>
      <c r="AF61" s="114">
        <f t="shared" si="9"/>
        <v>630</v>
      </c>
      <c r="AG61" s="114">
        <f t="shared" si="10"/>
        <v>440</v>
      </c>
      <c r="AH61" s="114">
        <f t="shared" si="11"/>
        <v>380</v>
      </c>
      <c r="AI61" s="114">
        <f t="shared" si="12"/>
        <v>310</v>
      </c>
      <c r="AJ61" s="115">
        <f>'ĐẤT PNN'!I61-'ĐẤT NN'!P61</f>
        <v>1240</v>
      </c>
    </row>
    <row r="62" spans="1:36" s="35" customFormat="1" ht="63">
      <c r="A62" s="113">
        <f t="shared" si="13"/>
        <v>57</v>
      </c>
      <c r="B62" s="113" t="str">
        <f>'ĐẤT PNN'!B62</f>
        <v>BH146DT</v>
      </c>
      <c r="C62" s="113" t="str">
        <f>$B$62</f>
        <v>BH146DT</v>
      </c>
      <c r="D62" s="113" t="s">
        <v>102</v>
      </c>
      <c r="E62" s="113" t="s">
        <v>62</v>
      </c>
      <c r="F62" s="113" t="s">
        <v>103</v>
      </c>
      <c r="G62" s="113" t="s">
        <v>104</v>
      </c>
      <c r="H62" s="113" t="str">
        <f t="shared" si="1"/>
        <v>Phường Phước TânTPBH2Vị trí 1430</v>
      </c>
      <c r="I62" s="123" t="s">
        <v>94</v>
      </c>
      <c r="J62" s="123" t="s">
        <v>95</v>
      </c>
      <c r="K62" s="124" t="str">
        <f>'ĐẤT PNN'!D62</f>
        <v>Đường Phước Tân - Long Hưng</v>
      </c>
      <c r="L62" s="124" t="str">
        <f>'ĐẤT PNN'!E62</f>
        <v>Quốc lộ 51</v>
      </c>
      <c r="M62" s="124" t="str">
        <f>'ĐẤT PNN'!F62</f>
        <v>Hết ranh phường Phước Tân, giáp ranh phường Long Hưng</v>
      </c>
      <c r="N62" s="125">
        <f>S62</f>
        <v>430</v>
      </c>
      <c r="O62" s="126">
        <f>AB62</f>
        <v>270</v>
      </c>
      <c r="P62" s="127">
        <v>1000</v>
      </c>
      <c r="Q62" s="127">
        <v>630</v>
      </c>
      <c r="R62" s="128">
        <f>VLOOKUP(C62,'[2]1. MA DO'!$E$5:$AJ$1933,32,0)</f>
        <v>1.19</v>
      </c>
      <c r="S62" s="44">
        <v>430</v>
      </c>
      <c r="T62" s="44">
        <v>390</v>
      </c>
      <c r="U62" s="44">
        <v>370</v>
      </c>
      <c r="V62" s="44">
        <v>350</v>
      </c>
      <c r="W62" s="114">
        <f t="shared" si="4"/>
        <v>1000</v>
      </c>
      <c r="X62" s="114">
        <f t="shared" si="5"/>
        <v>660</v>
      </c>
      <c r="Y62" s="114">
        <f t="shared" si="6"/>
        <v>560</v>
      </c>
      <c r="Z62" s="114">
        <f t="shared" si="7"/>
        <v>460</v>
      </c>
      <c r="AA62" s="53">
        <v>1</v>
      </c>
      <c r="AB62" s="92">
        <v>270</v>
      </c>
      <c r="AC62" s="92">
        <v>260</v>
      </c>
      <c r="AD62" s="92">
        <v>250</v>
      </c>
      <c r="AE62" s="92">
        <v>240</v>
      </c>
      <c r="AF62" s="114">
        <f t="shared" si="9"/>
        <v>630</v>
      </c>
      <c r="AG62" s="114">
        <f t="shared" si="10"/>
        <v>440</v>
      </c>
      <c r="AH62" s="114">
        <f t="shared" si="11"/>
        <v>380</v>
      </c>
      <c r="AI62" s="114">
        <f t="shared" si="12"/>
        <v>310</v>
      </c>
      <c r="AJ62" s="115">
        <f>'ĐẤT PNN'!I62-'ĐẤT NN'!P62</f>
        <v>5100</v>
      </c>
    </row>
    <row r="63" spans="1:36" s="35" customFormat="1" ht="94.5" customHeight="1">
      <c r="A63" s="113">
        <f t="shared" si="13"/>
        <v>58</v>
      </c>
      <c r="B63" s="113" t="str">
        <f>'ĐẤT PNN'!B63</f>
        <v>VT2</v>
      </c>
      <c r="C63" s="113" t="str">
        <f t="shared" ref="C63:C68" si="114">$B$62</f>
        <v>BH146DT</v>
      </c>
      <c r="D63" s="113" t="s">
        <v>105</v>
      </c>
      <c r="E63" s="113" t="s">
        <v>62</v>
      </c>
      <c r="F63" s="113" t="s">
        <v>106</v>
      </c>
      <c r="G63" s="113" t="s">
        <v>104</v>
      </c>
      <c r="H63" s="113" t="str">
        <f t="shared" si="1"/>
        <v>Phường Phước TânTPBH2Vị trí 1430</v>
      </c>
      <c r="I63" s="113"/>
      <c r="J63" s="113"/>
      <c r="K63" s="150" t="str">
        <f>'ĐẤT PNN'!D63</f>
        <v>Các tuyến đường giao thông đấu nối trực tiếp ra Đường Phước Tân - Long Hưng đoạn từ Quốc lộ 51 đến Hết ranh phường Phước Tân, giáp ranh phường Long Hưng có hiện trạng là đường nhựa, bê tông xi măng:
- Có bề rộng ≥5m, cách đường giao thông ≤600m.
- Có bề rộng từ ≥3m đến &lt;5m, cách đường giao thông ≤400m.</v>
      </c>
      <c r="L63" s="150"/>
      <c r="M63" s="150"/>
      <c r="N63" s="127">
        <f t="shared" ref="N63:N68" si="115">IF(B63="VT2",T63,IF(B63="VT3",U63,IF(B63="VT2*0,8",T63,IF(B63="VT3*0,8",U63,V63))))</f>
        <v>390</v>
      </c>
      <c r="O63" s="127">
        <f t="shared" ref="O63:O68" si="116">IF(B63="VT2",AC63,IF(B63="VT3",AD63,IF(B63="VT2*0,8",AC63,IF(B63="VT3*0,8",AD63,AE63))))</f>
        <v>260</v>
      </c>
      <c r="P63" s="127">
        <v>660</v>
      </c>
      <c r="Q63" s="127">
        <v>440</v>
      </c>
      <c r="R63" s="128">
        <f>VLOOKUP(C63,'[2]1. MA DO'!$E$5:$AJ$1933,32,0)</f>
        <v>1.19</v>
      </c>
      <c r="S63" s="93">
        <f t="shared" ref="S63:S68" si="117">S62</f>
        <v>430</v>
      </c>
      <c r="T63" s="93">
        <f t="shared" ref="T63:T68" si="118">T62</f>
        <v>390</v>
      </c>
      <c r="U63" s="93">
        <f t="shared" ref="U63:U68" si="119">U62</f>
        <v>370</v>
      </c>
      <c r="V63" s="93">
        <f t="shared" ref="V63:V68" si="120">V62</f>
        <v>350</v>
      </c>
      <c r="W63" s="114">
        <f t="shared" si="4"/>
        <v>1000</v>
      </c>
      <c r="X63" s="114">
        <f t="shared" si="5"/>
        <v>660</v>
      </c>
      <c r="Y63" s="114">
        <f t="shared" si="6"/>
        <v>560</v>
      </c>
      <c r="Z63" s="114">
        <f t="shared" si="7"/>
        <v>460</v>
      </c>
      <c r="AA63" s="53">
        <v>1</v>
      </c>
      <c r="AB63" s="93">
        <f t="shared" ref="AB63:AE63" si="121">AB62</f>
        <v>270</v>
      </c>
      <c r="AC63" s="93">
        <f t="shared" si="121"/>
        <v>260</v>
      </c>
      <c r="AD63" s="93">
        <f t="shared" si="121"/>
        <v>250</v>
      </c>
      <c r="AE63" s="93">
        <f t="shared" si="121"/>
        <v>240</v>
      </c>
      <c r="AF63" s="114">
        <f t="shared" si="9"/>
        <v>630</v>
      </c>
      <c r="AG63" s="114">
        <f t="shared" si="10"/>
        <v>440</v>
      </c>
      <c r="AH63" s="114">
        <f t="shared" si="11"/>
        <v>380</v>
      </c>
      <c r="AI63" s="114">
        <f t="shared" si="12"/>
        <v>310</v>
      </c>
      <c r="AJ63" s="115">
        <f>'ĐẤT PNN'!I63-'ĐẤT NN'!P63</f>
        <v>2440</v>
      </c>
    </row>
    <row r="64" spans="1:36" s="35" customFormat="1" ht="110.25" customHeight="1">
      <c r="A64" s="113">
        <f t="shared" si="13"/>
        <v>59</v>
      </c>
      <c r="B64" s="113" t="str">
        <f>'ĐẤT PNN'!B64</f>
        <v>VT3</v>
      </c>
      <c r="C64" s="113" t="str">
        <f t="shared" si="114"/>
        <v>BH146DT</v>
      </c>
      <c r="D64" s="113" t="s">
        <v>107</v>
      </c>
      <c r="E64" s="113" t="s">
        <v>62</v>
      </c>
      <c r="F64" s="113" t="s">
        <v>108</v>
      </c>
      <c r="G64" s="113" t="s">
        <v>104</v>
      </c>
      <c r="H64" s="113" t="str">
        <f t="shared" si="1"/>
        <v>Phường Phước TânTPBH2Vị trí 1430</v>
      </c>
      <c r="I64" s="113"/>
      <c r="J64" s="113"/>
      <c r="K64" s="150" t="str">
        <f>'ĐẤT PNN'!D64</f>
        <v>Các tuyến đường giao thông đấu nối trực tiếp ra Đường Phước Tân - Long Hưng đoạn từ Quốc lộ 51 đến Hết ranh phường Phước Tân, giáp ranh phường Long Hưng có hiện trạng là đường nhựa, bê tông xi măng:
- Có bề rộng ≥5m, cách đường giao thông &gt;600m.
- Có bề rộng từ ≥3m đến &lt;5m, cách đường giao thông từ &gt;400m đến ≤600m.
- Có bề rộng &lt;3m, cách đường giao thông ≤200m.</v>
      </c>
      <c r="L64" s="150"/>
      <c r="M64" s="150"/>
      <c r="N64" s="127">
        <f t="shared" si="115"/>
        <v>370</v>
      </c>
      <c r="O64" s="127">
        <f t="shared" si="116"/>
        <v>250</v>
      </c>
      <c r="P64" s="127">
        <v>560</v>
      </c>
      <c r="Q64" s="127">
        <v>380</v>
      </c>
      <c r="R64" s="128">
        <f>VLOOKUP(C64,'[2]1. MA DO'!$E$5:$AJ$1933,32,0)</f>
        <v>1.19</v>
      </c>
      <c r="S64" s="93">
        <f t="shared" si="117"/>
        <v>430</v>
      </c>
      <c r="T64" s="93">
        <f t="shared" si="118"/>
        <v>390</v>
      </c>
      <c r="U64" s="93">
        <f t="shared" si="119"/>
        <v>370</v>
      </c>
      <c r="V64" s="93">
        <f t="shared" si="120"/>
        <v>350</v>
      </c>
      <c r="W64" s="114">
        <f t="shared" si="4"/>
        <v>1000</v>
      </c>
      <c r="X64" s="114">
        <f t="shared" si="5"/>
        <v>660</v>
      </c>
      <c r="Y64" s="114">
        <f t="shared" si="6"/>
        <v>560</v>
      </c>
      <c r="Z64" s="114">
        <f t="shared" si="7"/>
        <v>460</v>
      </c>
      <c r="AA64" s="53">
        <v>1</v>
      </c>
      <c r="AB64" s="93">
        <f t="shared" ref="AB64:AE64" si="122">AB63</f>
        <v>270</v>
      </c>
      <c r="AC64" s="93">
        <f t="shared" si="122"/>
        <v>260</v>
      </c>
      <c r="AD64" s="93">
        <f t="shared" si="122"/>
        <v>250</v>
      </c>
      <c r="AE64" s="93">
        <f t="shared" si="122"/>
        <v>240</v>
      </c>
      <c r="AF64" s="114">
        <f t="shared" si="9"/>
        <v>630</v>
      </c>
      <c r="AG64" s="114">
        <f t="shared" si="10"/>
        <v>440</v>
      </c>
      <c r="AH64" s="114">
        <f t="shared" si="11"/>
        <v>380</v>
      </c>
      <c r="AI64" s="114">
        <f t="shared" si="12"/>
        <v>310</v>
      </c>
      <c r="AJ64" s="115">
        <f>'ĐẤT PNN'!I64-'ĐẤT NN'!P64</f>
        <v>1640</v>
      </c>
    </row>
    <row r="65" spans="1:36" s="35" customFormat="1" ht="78.75" customHeight="1">
      <c r="A65" s="113">
        <f t="shared" si="13"/>
        <v>60</v>
      </c>
      <c r="B65" s="113" t="str">
        <f>'ĐẤT PNN'!B65</f>
        <v>VT4</v>
      </c>
      <c r="C65" s="113" t="str">
        <f t="shared" si="114"/>
        <v>BH146DT</v>
      </c>
      <c r="D65" s="113" t="s">
        <v>109</v>
      </c>
      <c r="E65" s="113" t="s">
        <v>62</v>
      </c>
      <c r="F65" s="113" t="s">
        <v>110</v>
      </c>
      <c r="G65" s="113" t="s">
        <v>104</v>
      </c>
      <c r="H65" s="113" t="str">
        <f t="shared" si="1"/>
        <v>Phường Phước TânTPBH2Vị trí 1430</v>
      </c>
      <c r="I65" s="113"/>
      <c r="J65" s="113"/>
      <c r="K65" s="150" t="str">
        <f>'ĐẤT PNN'!D65</f>
        <v>Các tuyến đường giao thông đấu nối trực tiếp ra Đường Phước Tân - Long Hưng đoạn từ Quốc lộ 51 đến Hết ranh phường Phước Tân, giáp ranh phường Long Hưng có hiện trạng là đường nhựa, bê tông xi măng:
- Có bề rộng từ ≥3m đến &lt;5m, cách đường giao thông &gt;600m.
- Có bề rộng &lt;3m, cách đường giao thông &gt;200m.</v>
      </c>
      <c r="L65" s="150"/>
      <c r="M65" s="150"/>
      <c r="N65" s="127">
        <f t="shared" si="115"/>
        <v>350</v>
      </c>
      <c r="O65" s="127">
        <f t="shared" si="116"/>
        <v>240</v>
      </c>
      <c r="P65" s="127">
        <v>460</v>
      </c>
      <c r="Q65" s="127">
        <v>310</v>
      </c>
      <c r="R65" s="128">
        <f>VLOOKUP(C65,'[2]1. MA DO'!$E$5:$AJ$1933,32,0)</f>
        <v>1.19</v>
      </c>
      <c r="S65" s="93">
        <f t="shared" si="117"/>
        <v>430</v>
      </c>
      <c r="T65" s="93">
        <f t="shared" si="118"/>
        <v>390</v>
      </c>
      <c r="U65" s="93">
        <f t="shared" si="119"/>
        <v>370</v>
      </c>
      <c r="V65" s="93">
        <f t="shared" si="120"/>
        <v>350</v>
      </c>
      <c r="W65" s="114">
        <f t="shared" si="4"/>
        <v>1000</v>
      </c>
      <c r="X65" s="114">
        <f t="shared" si="5"/>
        <v>660</v>
      </c>
      <c r="Y65" s="114">
        <f t="shared" si="6"/>
        <v>560</v>
      </c>
      <c r="Z65" s="114">
        <f t="shared" si="7"/>
        <v>460</v>
      </c>
      <c r="AA65" s="53">
        <v>1</v>
      </c>
      <c r="AB65" s="93">
        <f t="shared" ref="AB65:AE65" si="123">AB64</f>
        <v>270</v>
      </c>
      <c r="AC65" s="93">
        <f t="shared" si="123"/>
        <v>260</v>
      </c>
      <c r="AD65" s="93">
        <f t="shared" si="123"/>
        <v>250</v>
      </c>
      <c r="AE65" s="93">
        <f t="shared" si="123"/>
        <v>240</v>
      </c>
      <c r="AF65" s="114">
        <f t="shared" si="9"/>
        <v>630</v>
      </c>
      <c r="AG65" s="114">
        <f t="shared" si="10"/>
        <v>440</v>
      </c>
      <c r="AH65" s="114">
        <f t="shared" si="11"/>
        <v>380</v>
      </c>
      <c r="AI65" s="114">
        <f t="shared" si="12"/>
        <v>310</v>
      </c>
      <c r="AJ65" s="115">
        <f>'ĐẤT PNN'!I65-'ĐẤT NN'!P65</f>
        <v>940</v>
      </c>
    </row>
    <row r="66" spans="1:36" s="35" customFormat="1" ht="94.5" customHeight="1">
      <c r="A66" s="113">
        <f t="shared" si="13"/>
        <v>61</v>
      </c>
      <c r="B66" s="113" t="str">
        <f>'ĐẤT PNN'!B66</f>
        <v>VT2*0,8</v>
      </c>
      <c r="C66" s="113" t="str">
        <f t="shared" si="114"/>
        <v>BH146DT</v>
      </c>
      <c r="D66" s="113" t="s">
        <v>105</v>
      </c>
      <c r="E66" s="113" t="s">
        <v>62</v>
      </c>
      <c r="F66" s="113" t="s">
        <v>106</v>
      </c>
      <c r="G66" s="113" t="s">
        <v>104</v>
      </c>
      <c r="H66" s="113" t="str">
        <f t="shared" si="1"/>
        <v>Phường Phước TânTPBH2Vị trí 1430</v>
      </c>
      <c r="I66" s="113"/>
      <c r="J66" s="113"/>
      <c r="K66" s="150" t="str">
        <f>'ĐẤT PNN'!D66</f>
        <v>Các tuyến đường giao thông không đấu nối trực tiếp và thông ra Đường Phước Tân - Long Hưng đoạn từ Quốc lộ 51 đến Hết ranh phường Phước Tân, giáp ranh phường Long Hưng có hiện trạng là đường nhựa, bê tông xi măng:
- Có bề rộng ≥5m, cách đường giao thông ≤600m.
- Có bề rộng từ ≥3m đến &lt;5m, cách đường giao thông ≤400m.</v>
      </c>
      <c r="L66" s="150"/>
      <c r="M66" s="150"/>
      <c r="N66" s="127">
        <f t="shared" si="115"/>
        <v>390</v>
      </c>
      <c r="O66" s="127">
        <f t="shared" si="116"/>
        <v>260</v>
      </c>
      <c r="P66" s="127">
        <v>660</v>
      </c>
      <c r="Q66" s="127">
        <v>440</v>
      </c>
      <c r="R66" s="128">
        <f>VLOOKUP(C66,'[2]1. MA DO'!$E$5:$AJ$1933,32,0)</f>
        <v>1.19</v>
      </c>
      <c r="S66" s="93">
        <f t="shared" si="117"/>
        <v>430</v>
      </c>
      <c r="T66" s="93">
        <f t="shared" si="118"/>
        <v>390</v>
      </c>
      <c r="U66" s="93">
        <f t="shared" si="119"/>
        <v>370</v>
      </c>
      <c r="V66" s="93">
        <f t="shared" si="120"/>
        <v>350</v>
      </c>
      <c r="W66" s="114">
        <f t="shared" si="4"/>
        <v>1000</v>
      </c>
      <c r="X66" s="114">
        <f t="shared" si="5"/>
        <v>660</v>
      </c>
      <c r="Y66" s="114">
        <f t="shared" si="6"/>
        <v>560</v>
      </c>
      <c r="Z66" s="114">
        <f t="shared" si="7"/>
        <v>460</v>
      </c>
      <c r="AA66" s="53">
        <v>1</v>
      </c>
      <c r="AB66" s="93">
        <f t="shared" ref="AB66:AE66" si="124">AB65</f>
        <v>270</v>
      </c>
      <c r="AC66" s="93">
        <f t="shared" si="124"/>
        <v>260</v>
      </c>
      <c r="AD66" s="93">
        <f t="shared" si="124"/>
        <v>250</v>
      </c>
      <c r="AE66" s="93">
        <f t="shared" si="124"/>
        <v>240</v>
      </c>
      <c r="AF66" s="114">
        <f t="shared" si="9"/>
        <v>630</v>
      </c>
      <c r="AG66" s="114">
        <f t="shared" si="10"/>
        <v>440</v>
      </c>
      <c r="AH66" s="114">
        <f t="shared" si="11"/>
        <v>380</v>
      </c>
      <c r="AI66" s="114">
        <f t="shared" si="12"/>
        <v>310</v>
      </c>
      <c r="AJ66" s="115">
        <f>'ĐẤT PNN'!I66-'ĐẤT NN'!P66</f>
        <v>2140</v>
      </c>
    </row>
    <row r="67" spans="1:36" s="35" customFormat="1" ht="94.5" customHeight="1">
      <c r="A67" s="113">
        <f t="shared" si="13"/>
        <v>62</v>
      </c>
      <c r="B67" s="113" t="str">
        <f>'ĐẤT PNN'!B67</f>
        <v>VT3*0,8</v>
      </c>
      <c r="C67" s="113" t="str">
        <f t="shared" si="114"/>
        <v>BH146DT</v>
      </c>
      <c r="D67" s="113" t="s">
        <v>107</v>
      </c>
      <c r="E67" s="113" t="s">
        <v>62</v>
      </c>
      <c r="F67" s="113" t="s">
        <v>108</v>
      </c>
      <c r="G67" s="113" t="s">
        <v>104</v>
      </c>
      <c r="H67" s="113" t="str">
        <f t="shared" si="1"/>
        <v>Phường Phước TânTPBH2Vị trí 1430</v>
      </c>
      <c r="I67" s="113"/>
      <c r="J67" s="113"/>
      <c r="K67" s="150" t="str">
        <f>'ĐẤT PNN'!D67</f>
        <v>Các tuyến đường giao thông không đấu nối trực tiếp và thông ra Đường Phước Tân - Long Hưng đoạn từ Quốc lộ 51 đến Hết ranh phường Phước Tân, giáp ranh phường Long Hưng có hiện trạng là đường nhựa, bê tông xi măng:
- Có bề rộng ≥5m, cách đường giao thông &gt;600m.
- Có bề rộng từ ≥3m đến &lt;5m, cách đường giao thông từ &gt;400m đến ≤600m.
- Có bề rộng &lt;3m, cách đường giao thông ≤200m.</v>
      </c>
      <c r="L67" s="150"/>
      <c r="M67" s="150"/>
      <c r="N67" s="127">
        <f t="shared" si="115"/>
        <v>370</v>
      </c>
      <c r="O67" s="127">
        <f t="shared" si="116"/>
        <v>250</v>
      </c>
      <c r="P67" s="127">
        <v>560</v>
      </c>
      <c r="Q67" s="127">
        <v>380</v>
      </c>
      <c r="R67" s="128">
        <f>VLOOKUP(C67,'[2]1. MA DO'!$E$5:$AJ$1933,32,0)</f>
        <v>1.19</v>
      </c>
      <c r="S67" s="93">
        <f t="shared" si="117"/>
        <v>430</v>
      </c>
      <c r="T67" s="93">
        <f t="shared" si="118"/>
        <v>390</v>
      </c>
      <c r="U67" s="93">
        <f t="shared" si="119"/>
        <v>370</v>
      </c>
      <c r="V67" s="93">
        <f t="shared" si="120"/>
        <v>350</v>
      </c>
      <c r="W67" s="114">
        <f t="shared" si="4"/>
        <v>1000</v>
      </c>
      <c r="X67" s="114">
        <f t="shared" si="5"/>
        <v>660</v>
      </c>
      <c r="Y67" s="114">
        <f t="shared" si="6"/>
        <v>560</v>
      </c>
      <c r="Z67" s="114">
        <f t="shared" si="7"/>
        <v>460</v>
      </c>
      <c r="AA67" s="53">
        <v>1</v>
      </c>
      <c r="AB67" s="93">
        <f t="shared" ref="AB67:AE67" si="125">AB66</f>
        <v>270</v>
      </c>
      <c r="AC67" s="93">
        <f t="shared" si="125"/>
        <v>260</v>
      </c>
      <c r="AD67" s="93">
        <f t="shared" si="125"/>
        <v>250</v>
      </c>
      <c r="AE67" s="93">
        <f t="shared" si="125"/>
        <v>240</v>
      </c>
      <c r="AF67" s="114">
        <f t="shared" si="9"/>
        <v>630</v>
      </c>
      <c r="AG67" s="114">
        <f t="shared" si="10"/>
        <v>440</v>
      </c>
      <c r="AH67" s="114">
        <f t="shared" si="11"/>
        <v>380</v>
      </c>
      <c r="AI67" s="114">
        <f t="shared" si="12"/>
        <v>310</v>
      </c>
      <c r="AJ67" s="115">
        <f>'ĐẤT PNN'!I67-'ĐẤT NN'!P67</f>
        <v>1440</v>
      </c>
    </row>
    <row r="68" spans="1:36" s="35" customFormat="1" ht="78.75" customHeight="1">
      <c r="A68" s="113">
        <f t="shared" si="13"/>
        <v>63</v>
      </c>
      <c r="B68" s="113" t="str">
        <f>'ĐẤT PNN'!B68</f>
        <v>VT4*0,8</v>
      </c>
      <c r="C68" s="113" t="str">
        <f t="shared" si="114"/>
        <v>BH146DT</v>
      </c>
      <c r="D68" s="113" t="s">
        <v>109</v>
      </c>
      <c r="E68" s="113" t="s">
        <v>62</v>
      </c>
      <c r="F68" s="113" t="s">
        <v>110</v>
      </c>
      <c r="G68" s="113" t="s">
        <v>104</v>
      </c>
      <c r="H68" s="113" t="str">
        <f t="shared" si="1"/>
        <v>Phường Phước TânTPBH2Vị trí 1430</v>
      </c>
      <c r="I68" s="113"/>
      <c r="J68" s="113"/>
      <c r="K68" s="150" t="str">
        <f>'ĐẤT PNN'!D68</f>
        <v>Các tuyến đường giao thông không đấu nối trực tiếp và thông ra Đường Phước Tân - Long Hưng đoạn từ Quốc lộ 51 đến Hết ranh phường Phước Tân, giáp ranh phường Long Hưng có hiện trạng là đường nhựa, bê tông xi măng:
- Có bề rộng từ ≥3m đến &lt;5m, cách đường giao thông &gt;600m.
- Có bề rộng &lt;3m, cách đường giao thông &gt; 200m.</v>
      </c>
      <c r="L68" s="150"/>
      <c r="M68" s="150"/>
      <c r="N68" s="127">
        <f t="shared" si="115"/>
        <v>350</v>
      </c>
      <c r="O68" s="127">
        <f t="shared" si="116"/>
        <v>240</v>
      </c>
      <c r="P68" s="127">
        <v>460</v>
      </c>
      <c r="Q68" s="127">
        <v>310</v>
      </c>
      <c r="R68" s="128">
        <f>VLOOKUP(C68,'[2]1. MA DO'!$E$5:$AJ$1933,32,0)</f>
        <v>1.19</v>
      </c>
      <c r="S68" s="93">
        <f t="shared" si="117"/>
        <v>430</v>
      </c>
      <c r="T68" s="93">
        <f t="shared" si="118"/>
        <v>390</v>
      </c>
      <c r="U68" s="93">
        <f t="shared" si="119"/>
        <v>370</v>
      </c>
      <c r="V68" s="93">
        <f t="shared" si="120"/>
        <v>350</v>
      </c>
      <c r="W68" s="114">
        <f t="shared" si="4"/>
        <v>1000</v>
      </c>
      <c r="X68" s="114">
        <f t="shared" si="5"/>
        <v>660</v>
      </c>
      <c r="Y68" s="114">
        <f t="shared" si="6"/>
        <v>560</v>
      </c>
      <c r="Z68" s="114">
        <f t="shared" si="7"/>
        <v>460</v>
      </c>
      <c r="AA68" s="53">
        <v>1</v>
      </c>
      <c r="AB68" s="93">
        <f t="shared" ref="AB68:AE68" si="126">AB67</f>
        <v>270</v>
      </c>
      <c r="AC68" s="93">
        <f t="shared" si="126"/>
        <v>260</v>
      </c>
      <c r="AD68" s="93">
        <f t="shared" si="126"/>
        <v>250</v>
      </c>
      <c r="AE68" s="93">
        <f t="shared" si="126"/>
        <v>240</v>
      </c>
      <c r="AF68" s="114">
        <f t="shared" si="9"/>
        <v>630</v>
      </c>
      <c r="AG68" s="114">
        <f t="shared" si="10"/>
        <v>440</v>
      </c>
      <c r="AH68" s="114">
        <f t="shared" si="11"/>
        <v>380</v>
      </c>
      <c r="AI68" s="114">
        <f t="shared" si="12"/>
        <v>310</v>
      </c>
      <c r="AJ68" s="115">
        <f>'ĐẤT PNN'!I68-'ĐẤT NN'!P68</f>
        <v>840</v>
      </c>
    </row>
    <row r="69" spans="1:36" s="17" customFormat="1" ht="110.25" customHeight="1">
      <c r="A69" s="113">
        <f t="shared" si="13"/>
        <v>64</v>
      </c>
      <c r="B69" s="113" t="str">
        <f>'ĐẤT PNN'!B69</f>
        <v>BH141DT</v>
      </c>
      <c r="C69" s="113" t="str">
        <f>$B$69</f>
        <v>BH141DT</v>
      </c>
      <c r="D69" s="113" t="s">
        <v>102</v>
      </c>
      <c r="E69" s="113" t="s">
        <v>62</v>
      </c>
      <c r="F69" s="113" t="s">
        <v>103</v>
      </c>
      <c r="G69" s="113" t="s">
        <v>104</v>
      </c>
      <c r="H69" s="113" t="str">
        <f t="shared" si="1"/>
        <v>Phường Phước TânTPBH2Vị trí 1430</v>
      </c>
      <c r="I69" s="123" t="s">
        <v>94</v>
      </c>
      <c r="J69" s="123" t="s">
        <v>95</v>
      </c>
      <c r="K69" s="124" t="str">
        <f>'ĐẤT PNN'!D69</f>
        <v>Đường Nam Cao</v>
      </c>
      <c r="L69" s="124" t="str">
        <f>'ĐẤT PNN'!E69</f>
        <v>Quốc lộ 51</v>
      </c>
      <c r="M69" s="124" t="str">
        <f>'ĐẤT PNN'!F69</f>
        <v>Hết ranh thửa đất số 117, tờ BĐĐC số 102 về bên phải và hết ranh thửa đất số 120, tờ BĐĐC số 102 về bên trái, phường Phước Tân</v>
      </c>
      <c r="N69" s="125">
        <f>S69</f>
        <v>430</v>
      </c>
      <c r="O69" s="126">
        <f>AB69</f>
        <v>270</v>
      </c>
      <c r="P69" s="127">
        <v>1000</v>
      </c>
      <c r="Q69" s="127">
        <v>630</v>
      </c>
      <c r="R69" s="128">
        <f>VLOOKUP(C69,'[2]1. MA DO'!$E$5:$AJ$1933,32,0)</f>
        <v>1.19</v>
      </c>
      <c r="S69" s="44">
        <v>430</v>
      </c>
      <c r="T69" s="44">
        <v>390</v>
      </c>
      <c r="U69" s="44">
        <v>370</v>
      </c>
      <c r="V69" s="44">
        <v>350</v>
      </c>
      <c r="W69" s="114">
        <f t="shared" si="4"/>
        <v>1000</v>
      </c>
      <c r="X69" s="114">
        <f t="shared" si="5"/>
        <v>660</v>
      </c>
      <c r="Y69" s="114">
        <f t="shared" si="6"/>
        <v>560</v>
      </c>
      <c r="Z69" s="114">
        <f t="shared" si="7"/>
        <v>460</v>
      </c>
      <c r="AA69" s="53">
        <v>1</v>
      </c>
      <c r="AB69" s="92">
        <v>270</v>
      </c>
      <c r="AC69" s="92">
        <v>260</v>
      </c>
      <c r="AD69" s="92">
        <v>250</v>
      </c>
      <c r="AE69" s="92">
        <v>240</v>
      </c>
      <c r="AF69" s="114">
        <f t="shared" si="9"/>
        <v>630</v>
      </c>
      <c r="AG69" s="114">
        <f t="shared" si="10"/>
        <v>440</v>
      </c>
      <c r="AH69" s="114">
        <f t="shared" si="11"/>
        <v>380</v>
      </c>
      <c r="AI69" s="114">
        <f t="shared" si="12"/>
        <v>310</v>
      </c>
      <c r="AJ69" s="115">
        <f>'ĐẤT PNN'!I69-'ĐẤT NN'!P69</f>
        <v>5100</v>
      </c>
    </row>
    <row r="70" spans="1:36" s="17" customFormat="1" ht="110.25" customHeight="1">
      <c r="A70" s="113">
        <f t="shared" si="13"/>
        <v>65</v>
      </c>
      <c r="B70" s="113" t="str">
        <f>'ĐẤT PNN'!B70</f>
        <v>VT2</v>
      </c>
      <c r="C70" s="113" t="str">
        <f t="shared" ref="C70:C75" si="127">$B$69</f>
        <v>BH141DT</v>
      </c>
      <c r="D70" s="113" t="s">
        <v>105</v>
      </c>
      <c r="E70" s="113" t="s">
        <v>62</v>
      </c>
      <c r="F70" s="113" t="s">
        <v>106</v>
      </c>
      <c r="G70" s="113" t="s">
        <v>104</v>
      </c>
      <c r="H70" s="113" t="str">
        <f t="shared" si="1"/>
        <v>Phường Phước TânTPBH2Vị trí 1430</v>
      </c>
      <c r="I70" s="113"/>
      <c r="J70" s="113"/>
      <c r="K70" s="150" t="str">
        <f>'ĐẤT PNN'!D70</f>
        <v>Các tuyến đường giao thông đấu nối trực tiếp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≤600m.
- Có bề rộng từ ≥3m đến &lt;5m, cách đường giao thông ≤400m.</v>
      </c>
      <c r="L70" s="150"/>
      <c r="M70" s="150"/>
      <c r="N70" s="127">
        <f t="shared" ref="N70:N75" si="128">IF(B70="VT2",T70,IF(B70="VT3",U70,IF(B70="VT2*0,8",T70,IF(B70="VT3*0,8",U70,V70))))</f>
        <v>390</v>
      </c>
      <c r="O70" s="127">
        <f t="shared" ref="O70:O75" si="129">IF(B70="VT2",AC70,IF(B70="VT3",AD70,IF(B70="VT2*0,8",AC70,IF(B70="VT3*0,8",AD70,AE70))))</f>
        <v>260</v>
      </c>
      <c r="P70" s="127">
        <v>660</v>
      </c>
      <c r="Q70" s="127">
        <v>440</v>
      </c>
      <c r="R70" s="128">
        <f>VLOOKUP(C70,'[2]1. MA DO'!$E$5:$AJ$1933,32,0)</f>
        <v>1.19</v>
      </c>
      <c r="S70" s="93">
        <f t="shared" ref="S70:S75" si="130">S69</f>
        <v>430</v>
      </c>
      <c r="T70" s="93">
        <f t="shared" ref="T70:T75" si="131">T69</f>
        <v>390</v>
      </c>
      <c r="U70" s="93">
        <f t="shared" ref="U70:U75" si="132">U69</f>
        <v>370</v>
      </c>
      <c r="V70" s="93">
        <f t="shared" ref="V70:V75" si="133">V69</f>
        <v>350</v>
      </c>
      <c r="W70" s="114">
        <f t="shared" si="4"/>
        <v>1000</v>
      </c>
      <c r="X70" s="114">
        <f t="shared" si="5"/>
        <v>660</v>
      </c>
      <c r="Y70" s="114">
        <f t="shared" si="6"/>
        <v>560</v>
      </c>
      <c r="Z70" s="114">
        <f t="shared" si="7"/>
        <v>460</v>
      </c>
      <c r="AA70" s="53">
        <v>1</v>
      </c>
      <c r="AB70" s="93">
        <f t="shared" ref="AB70:AE70" si="134">AB69</f>
        <v>270</v>
      </c>
      <c r="AC70" s="93">
        <f t="shared" si="134"/>
        <v>260</v>
      </c>
      <c r="AD70" s="93">
        <f t="shared" si="134"/>
        <v>250</v>
      </c>
      <c r="AE70" s="93">
        <f t="shared" si="134"/>
        <v>240</v>
      </c>
      <c r="AF70" s="114">
        <f t="shared" si="9"/>
        <v>630</v>
      </c>
      <c r="AG70" s="114">
        <f t="shared" si="10"/>
        <v>440</v>
      </c>
      <c r="AH70" s="114">
        <f t="shared" si="11"/>
        <v>380</v>
      </c>
      <c r="AI70" s="114">
        <f t="shared" si="12"/>
        <v>310</v>
      </c>
      <c r="AJ70" s="115">
        <f>'ĐẤT PNN'!I70-'ĐẤT NN'!P70</f>
        <v>2440</v>
      </c>
    </row>
    <row r="71" spans="1:36" s="17" customFormat="1" ht="110.25" customHeight="1">
      <c r="A71" s="113">
        <f t="shared" si="13"/>
        <v>66</v>
      </c>
      <c r="B71" s="113" t="str">
        <f>'ĐẤT PNN'!B71</f>
        <v>VT3</v>
      </c>
      <c r="C71" s="113" t="str">
        <f t="shared" si="127"/>
        <v>BH141DT</v>
      </c>
      <c r="D71" s="113" t="s">
        <v>107</v>
      </c>
      <c r="E71" s="113" t="s">
        <v>62</v>
      </c>
      <c r="F71" s="113" t="s">
        <v>108</v>
      </c>
      <c r="G71" s="113" t="s">
        <v>104</v>
      </c>
      <c r="H71" s="113" t="str">
        <f t="shared" ref="H71:H134" si="135">E71&amp;G71&amp;D$6&amp;$N$6</f>
        <v>Phường Phước TânTPBH2Vị trí 1430</v>
      </c>
      <c r="I71" s="113"/>
      <c r="J71" s="113"/>
      <c r="K71" s="150" t="str">
        <f>'ĐẤT PNN'!D71</f>
        <v>Các tuyến đường giao thông đấu nối trực tiếp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71" s="150"/>
      <c r="M71" s="150"/>
      <c r="N71" s="127">
        <f t="shared" si="128"/>
        <v>370</v>
      </c>
      <c r="O71" s="127">
        <f t="shared" si="129"/>
        <v>250</v>
      </c>
      <c r="P71" s="127">
        <v>560</v>
      </c>
      <c r="Q71" s="127">
        <v>380</v>
      </c>
      <c r="R71" s="128">
        <f>VLOOKUP(C71,'[2]1. MA DO'!$E$5:$AJ$1933,32,0)</f>
        <v>1.19</v>
      </c>
      <c r="S71" s="93">
        <f t="shared" si="130"/>
        <v>430</v>
      </c>
      <c r="T71" s="93">
        <f t="shared" si="131"/>
        <v>390</v>
      </c>
      <c r="U71" s="93">
        <f t="shared" si="132"/>
        <v>370</v>
      </c>
      <c r="V71" s="93">
        <f t="shared" si="133"/>
        <v>350</v>
      </c>
      <c r="W71" s="114">
        <f t="shared" ref="W71:W134" si="136">ROUND(S71*2.33,-1)</f>
        <v>1000</v>
      </c>
      <c r="X71" s="114">
        <f t="shared" ref="X71:X134" si="137">ROUND(T71*1.7,-1)</f>
        <v>660</v>
      </c>
      <c r="Y71" s="114">
        <f t="shared" ref="Y71:Y134" si="138">ROUND(U71*1.5,-1)</f>
        <v>560</v>
      </c>
      <c r="Z71" s="114">
        <f t="shared" ref="Z71:Z134" si="139">ROUND(V71*1.3,-1)</f>
        <v>460</v>
      </c>
      <c r="AA71" s="53">
        <v>1</v>
      </c>
      <c r="AB71" s="93">
        <f t="shared" ref="AB71:AE71" si="140">AB70</f>
        <v>270</v>
      </c>
      <c r="AC71" s="93">
        <f t="shared" si="140"/>
        <v>260</v>
      </c>
      <c r="AD71" s="93">
        <f t="shared" si="140"/>
        <v>250</v>
      </c>
      <c r="AE71" s="93">
        <f t="shared" si="140"/>
        <v>240</v>
      </c>
      <c r="AF71" s="114">
        <f t="shared" ref="AF71:AF134" si="141">ROUND(AB71*2.33,-1)</f>
        <v>630</v>
      </c>
      <c r="AG71" s="114">
        <f t="shared" ref="AG71:AG134" si="142">ROUND(AC71*1.7,-1)</f>
        <v>440</v>
      </c>
      <c r="AH71" s="114">
        <f t="shared" ref="AH71:AH134" si="143">ROUND(AD71*1.5,-1)</f>
        <v>380</v>
      </c>
      <c r="AI71" s="114">
        <f t="shared" ref="AI71:AI134" si="144">ROUND(AE71*1.3,-1)</f>
        <v>310</v>
      </c>
      <c r="AJ71" s="115">
        <f>'ĐẤT PNN'!I71-'ĐẤT NN'!P71</f>
        <v>1640</v>
      </c>
    </row>
    <row r="72" spans="1:36" s="17" customFormat="1" ht="94.5" customHeight="1">
      <c r="A72" s="113">
        <f t="shared" ref="A72:A135" si="145">A71+1</f>
        <v>67</v>
      </c>
      <c r="B72" s="113" t="str">
        <f>'ĐẤT PNN'!B72</f>
        <v>VT4</v>
      </c>
      <c r="C72" s="113" t="str">
        <f t="shared" si="127"/>
        <v>BH141DT</v>
      </c>
      <c r="D72" s="113" t="s">
        <v>109</v>
      </c>
      <c r="E72" s="113" t="s">
        <v>62</v>
      </c>
      <c r="F72" s="113" t="s">
        <v>110</v>
      </c>
      <c r="G72" s="113" t="s">
        <v>104</v>
      </c>
      <c r="H72" s="113" t="str">
        <f t="shared" si="135"/>
        <v>Phường Phước TânTPBH2Vị trí 1430</v>
      </c>
      <c r="I72" s="113"/>
      <c r="J72" s="113"/>
      <c r="K72" s="150" t="str">
        <f>'ĐẤT PNN'!D72</f>
        <v>Các tuyến đường giao thông đấu nối trực tiếp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từ ≥3m đến &lt;5m, cách đường giao thông &gt;600m.
- Có bề rộng &lt;3m, cách đường giao thông &gt;200m.</v>
      </c>
      <c r="L72" s="150"/>
      <c r="M72" s="150"/>
      <c r="N72" s="127">
        <f t="shared" si="128"/>
        <v>350</v>
      </c>
      <c r="O72" s="127">
        <f t="shared" si="129"/>
        <v>240</v>
      </c>
      <c r="P72" s="127">
        <v>460</v>
      </c>
      <c r="Q72" s="127">
        <v>310</v>
      </c>
      <c r="R72" s="128">
        <f>VLOOKUP(C72,'[2]1. MA DO'!$E$5:$AJ$1933,32,0)</f>
        <v>1.19</v>
      </c>
      <c r="S72" s="93">
        <f t="shared" si="130"/>
        <v>430</v>
      </c>
      <c r="T72" s="93">
        <f t="shared" si="131"/>
        <v>390</v>
      </c>
      <c r="U72" s="93">
        <f t="shared" si="132"/>
        <v>370</v>
      </c>
      <c r="V72" s="93">
        <f t="shared" si="133"/>
        <v>350</v>
      </c>
      <c r="W72" s="114">
        <f t="shared" si="136"/>
        <v>1000</v>
      </c>
      <c r="X72" s="114">
        <f t="shared" si="137"/>
        <v>660</v>
      </c>
      <c r="Y72" s="114">
        <f t="shared" si="138"/>
        <v>560</v>
      </c>
      <c r="Z72" s="114">
        <f t="shared" si="139"/>
        <v>460</v>
      </c>
      <c r="AA72" s="53">
        <v>1</v>
      </c>
      <c r="AB72" s="93">
        <f t="shared" ref="AB72:AE72" si="146">AB71</f>
        <v>270</v>
      </c>
      <c r="AC72" s="93">
        <f t="shared" si="146"/>
        <v>260</v>
      </c>
      <c r="AD72" s="93">
        <f t="shared" si="146"/>
        <v>250</v>
      </c>
      <c r="AE72" s="93">
        <f t="shared" si="146"/>
        <v>240</v>
      </c>
      <c r="AF72" s="114">
        <f t="shared" si="141"/>
        <v>630</v>
      </c>
      <c r="AG72" s="114">
        <f t="shared" si="142"/>
        <v>440</v>
      </c>
      <c r="AH72" s="114">
        <f t="shared" si="143"/>
        <v>380</v>
      </c>
      <c r="AI72" s="114">
        <f t="shared" si="144"/>
        <v>310</v>
      </c>
      <c r="AJ72" s="115">
        <f>'ĐẤT PNN'!I72-'ĐẤT NN'!P72</f>
        <v>940</v>
      </c>
    </row>
    <row r="73" spans="1:36" s="17" customFormat="1" ht="110.25" customHeight="1">
      <c r="A73" s="113">
        <f t="shared" si="145"/>
        <v>68</v>
      </c>
      <c r="B73" s="113" t="str">
        <f>'ĐẤT PNN'!B73</f>
        <v>VT2*0,8</v>
      </c>
      <c r="C73" s="113" t="str">
        <f t="shared" si="127"/>
        <v>BH141DT</v>
      </c>
      <c r="D73" s="113" t="s">
        <v>105</v>
      </c>
      <c r="E73" s="113" t="s">
        <v>62</v>
      </c>
      <c r="F73" s="113" t="s">
        <v>106</v>
      </c>
      <c r="G73" s="113" t="s">
        <v>104</v>
      </c>
      <c r="H73" s="113" t="str">
        <f t="shared" si="135"/>
        <v>Phường Phước TânTPBH2Vị trí 1430</v>
      </c>
      <c r="I73" s="113"/>
      <c r="J73" s="113"/>
      <c r="K73" s="150" t="str">
        <f>'ĐẤT PNN'!D73</f>
        <v>Các tuyến đường giao thông không đấu nối trực tiếp và thông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≤600m.
- Có bề rộng từ ≥3m đến &lt;5m, cách đường giao thông ≤400m.</v>
      </c>
      <c r="L73" s="150"/>
      <c r="M73" s="150"/>
      <c r="N73" s="127">
        <f t="shared" si="128"/>
        <v>390</v>
      </c>
      <c r="O73" s="127">
        <f t="shared" si="129"/>
        <v>260</v>
      </c>
      <c r="P73" s="127">
        <v>660</v>
      </c>
      <c r="Q73" s="127">
        <v>440</v>
      </c>
      <c r="R73" s="128">
        <f>VLOOKUP(C73,'[2]1. MA DO'!$E$5:$AJ$1933,32,0)</f>
        <v>1.19</v>
      </c>
      <c r="S73" s="93">
        <f t="shared" si="130"/>
        <v>430</v>
      </c>
      <c r="T73" s="93">
        <f t="shared" si="131"/>
        <v>390</v>
      </c>
      <c r="U73" s="93">
        <f t="shared" si="132"/>
        <v>370</v>
      </c>
      <c r="V73" s="93">
        <f t="shared" si="133"/>
        <v>350</v>
      </c>
      <c r="W73" s="114">
        <f t="shared" si="136"/>
        <v>1000</v>
      </c>
      <c r="X73" s="114">
        <f t="shared" si="137"/>
        <v>660</v>
      </c>
      <c r="Y73" s="114">
        <f t="shared" si="138"/>
        <v>560</v>
      </c>
      <c r="Z73" s="114">
        <f t="shared" si="139"/>
        <v>460</v>
      </c>
      <c r="AA73" s="53">
        <v>1</v>
      </c>
      <c r="AB73" s="93">
        <f t="shared" ref="AB73:AE73" si="147">AB72</f>
        <v>270</v>
      </c>
      <c r="AC73" s="93">
        <f t="shared" si="147"/>
        <v>260</v>
      </c>
      <c r="AD73" s="93">
        <f t="shared" si="147"/>
        <v>250</v>
      </c>
      <c r="AE73" s="93">
        <f t="shared" si="147"/>
        <v>240</v>
      </c>
      <c r="AF73" s="114">
        <f t="shared" si="141"/>
        <v>630</v>
      </c>
      <c r="AG73" s="114">
        <f t="shared" si="142"/>
        <v>440</v>
      </c>
      <c r="AH73" s="114">
        <f t="shared" si="143"/>
        <v>380</v>
      </c>
      <c r="AI73" s="114">
        <f t="shared" si="144"/>
        <v>310</v>
      </c>
      <c r="AJ73" s="115">
        <f>'ĐẤT PNN'!I73-'ĐẤT NN'!P73</f>
        <v>2140</v>
      </c>
    </row>
    <row r="74" spans="1:36" s="17" customFormat="1" ht="110.25" customHeight="1">
      <c r="A74" s="113">
        <f t="shared" si="145"/>
        <v>69</v>
      </c>
      <c r="B74" s="113" t="str">
        <f>'ĐẤT PNN'!B74</f>
        <v>VT3*0,8</v>
      </c>
      <c r="C74" s="113" t="str">
        <f t="shared" si="127"/>
        <v>BH141DT</v>
      </c>
      <c r="D74" s="113" t="s">
        <v>107</v>
      </c>
      <c r="E74" s="113" t="s">
        <v>62</v>
      </c>
      <c r="F74" s="113" t="s">
        <v>108</v>
      </c>
      <c r="G74" s="113" t="s">
        <v>104</v>
      </c>
      <c r="H74" s="113" t="str">
        <f t="shared" si="135"/>
        <v>Phường Phước TânTPBH2Vị trí 1430</v>
      </c>
      <c r="I74" s="113"/>
      <c r="J74" s="113"/>
      <c r="K74" s="150" t="str">
        <f>'ĐẤT PNN'!D74</f>
        <v>Các tuyến đường giao thông không đấu nối trực tiếp và thông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74" s="150"/>
      <c r="M74" s="150"/>
      <c r="N74" s="127">
        <f t="shared" si="128"/>
        <v>370</v>
      </c>
      <c r="O74" s="127">
        <f t="shared" si="129"/>
        <v>250</v>
      </c>
      <c r="P74" s="127">
        <v>560</v>
      </c>
      <c r="Q74" s="127">
        <v>380</v>
      </c>
      <c r="R74" s="128">
        <f>VLOOKUP(C74,'[2]1. MA DO'!$E$5:$AJ$1933,32,0)</f>
        <v>1.19</v>
      </c>
      <c r="S74" s="93">
        <f t="shared" si="130"/>
        <v>430</v>
      </c>
      <c r="T74" s="93">
        <f t="shared" si="131"/>
        <v>390</v>
      </c>
      <c r="U74" s="93">
        <f t="shared" si="132"/>
        <v>370</v>
      </c>
      <c r="V74" s="93">
        <f t="shared" si="133"/>
        <v>350</v>
      </c>
      <c r="W74" s="114">
        <f t="shared" si="136"/>
        <v>1000</v>
      </c>
      <c r="X74" s="114">
        <f t="shared" si="137"/>
        <v>660</v>
      </c>
      <c r="Y74" s="114">
        <f t="shared" si="138"/>
        <v>560</v>
      </c>
      <c r="Z74" s="114">
        <f t="shared" si="139"/>
        <v>460</v>
      </c>
      <c r="AA74" s="53">
        <v>1</v>
      </c>
      <c r="AB74" s="93">
        <f t="shared" ref="AB74:AE74" si="148">AB73</f>
        <v>270</v>
      </c>
      <c r="AC74" s="93">
        <f t="shared" si="148"/>
        <v>260</v>
      </c>
      <c r="AD74" s="93">
        <f t="shared" si="148"/>
        <v>250</v>
      </c>
      <c r="AE74" s="93">
        <f t="shared" si="148"/>
        <v>240</v>
      </c>
      <c r="AF74" s="114">
        <f t="shared" si="141"/>
        <v>630</v>
      </c>
      <c r="AG74" s="114">
        <f t="shared" si="142"/>
        <v>440</v>
      </c>
      <c r="AH74" s="114">
        <f t="shared" si="143"/>
        <v>380</v>
      </c>
      <c r="AI74" s="114">
        <f t="shared" si="144"/>
        <v>310</v>
      </c>
      <c r="AJ74" s="115">
        <f>'ĐẤT PNN'!I74-'ĐẤT NN'!P74</f>
        <v>1440</v>
      </c>
    </row>
    <row r="75" spans="1:36" s="17" customFormat="1" ht="94.5" customHeight="1">
      <c r="A75" s="113">
        <f t="shared" si="145"/>
        <v>70</v>
      </c>
      <c r="B75" s="113" t="str">
        <f>'ĐẤT PNN'!B75</f>
        <v>VT4*0,8</v>
      </c>
      <c r="C75" s="113" t="str">
        <f t="shared" si="127"/>
        <v>BH141DT</v>
      </c>
      <c r="D75" s="113" t="s">
        <v>109</v>
      </c>
      <c r="E75" s="113" t="s">
        <v>62</v>
      </c>
      <c r="F75" s="113" t="s">
        <v>110</v>
      </c>
      <c r="G75" s="113" t="s">
        <v>104</v>
      </c>
      <c r="H75" s="113" t="str">
        <f t="shared" si="135"/>
        <v>Phường Phước TânTPBH2Vị trí 1430</v>
      </c>
      <c r="I75" s="113"/>
      <c r="J75" s="113"/>
      <c r="K75" s="150" t="str">
        <f>'ĐẤT PNN'!D75</f>
        <v>Các tuyến đường giao thông không đấu nối trực tiếp và thông ra Đường Nam Cao đoạn từ Quốc lộ 51 đến Hết ranh thửa đất số 117, tờ BĐĐC số 102 về bên phải và hết ranh thửa đất số 120, tờ BĐĐC số 102 về bên trái, phường Phước Tân có hiện trạng là đường nhựa, bê tông xi măng:
- Có bề rộng từ ≥3m đến &lt;5m, cách đường giao thông &gt;600m.
- Có bề rộng &lt;3m, cách đường giao thông &gt; 200m.</v>
      </c>
      <c r="L75" s="150"/>
      <c r="M75" s="150"/>
      <c r="N75" s="127">
        <f t="shared" si="128"/>
        <v>350</v>
      </c>
      <c r="O75" s="127">
        <f t="shared" si="129"/>
        <v>240</v>
      </c>
      <c r="P75" s="127">
        <v>460</v>
      </c>
      <c r="Q75" s="127">
        <v>310</v>
      </c>
      <c r="R75" s="128">
        <f>VLOOKUP(C75,'[2]1. MA DO'!$E$5:$AJ$1933,32,0)</f>
        <v>1.19</v>
      </c>
      <c r="S75" s="93">
        <f t="shared" si="130"/>
        <v>430</v>
      </c>
      <c r="T75" s="93">
        <f t="shared" si="131"/>
        <v>390</v>
      </c>
      <c r="U75" s="93">
        <f t="shared" si="132"/>
        <v>370</v>
      </c>
      <c r="V75" s="93">
        <f t="shared" si="133"/>
        <v>350</v>
      </c>
      <c r="W75" s="114">
        <f t="shared" si="136"/>
        <v>1000</v>
      </c>
      <c r="X75" s="114">
        <f t="shared" si="137"/>
        <v>660</v>
      </c>
      <c r="Y75" s="114">
        <f t="shared" si="138"/>
        <v>560</v>
      </c>
      <c r="Z75" s="114">
        <f t="shared" si="139"/>
        <v>460</v>
      </c>
      <c r="AA75" s="53">
        <v>1</v>
      </c>
      <c r="AB75" s="93">
        <f t="shared" ref="AB75:AE75" si="149">AB74</f>
        <v>270</v>
      </c>
      <c r="AC75" s="93">
        <f t="shared" si="149"/>
        <v>260</v>
      </c>
      <c r="AD75" s="93">
        <f t="shared" si="149"/>
        <v>250</v>
      </c>
      <c r="AE75" s="93">
        <f t="shared" si="149"/>
        <v>240</v>
      </c>
      <c r="AF75" s="114">
        <f t="shared" si="141"/>
        <v>630</v>
      </c>
      <c r="AG75" s="114">
        <f t="shared" si="142"/>
        <v>440</v>
      </c>
      <c r="AH75" s="114">
        <f t="shared" si="143"/>
        <v>380</v>
      </c>
      <c r="AI75" s="114">
        <f t="shared" si="144"/>
        <v>310</v>
      </c>
      <c r="AJ75" s="115">
        <f>'ĐẤT PNN'!I75-'ĐẤT NN'!P75</f>
        <v>840</v>
      </c>
    </row>
    <row r="76" spans="1:36" s="17" customFormat="1" ht="63">
      <c r="A76" s="113">
        <f t="shared" si="145"/>
        <v>71</v>
      </c>
      <c r="B76" s="113" t="str">
        <f>'ĐẤT PNN'!B76</f>
        <v>BH144DT</v>
      </c>
      <c r="C76" s="113" t="str">
        <f>$B$76</f>
        <v>BH144DT</v>
      </c>
      <c r="D76" s="113" t="s">
        <v>102</v>
      </c>
      <c r="E76" s="113" t="s">
        <v>62</v>
      </c>
      <c r="F76" s="113" t="s">
        <v>103</v>
      </c>
      <c r="G76" s="113" t="s">
        <v>104</v>
      </c>
      <c r="H76" s="113" t="str">
        <f t="shared" si="135"/>
        <v>Phường Phước TânTPBH2Vị trí 1430</v>
      </c>
      <c r="I76" s="123" t="s">
        <v>94</v>
      </c>
      <c r="J76" s="123" t="s">
        <v>95</v>
      </c>
      <c r="K76" s="124" t="str">
        <f>'ĐẤT PNN'!D76</f>
        <v>Đường Hoàng Đình Cận</v>
      </c>
      <c r="L76" s="124" t="str">
        <f>'ĐẤT PNN'!E76</f>
        <v>Quốc lộ 51</v>
      </c>
      <c r="M76" s="124" t="str">
        <f>'ĐẤT PNN'!F76</f>
        <v>Hết ranh thửa đất số 242, tờ BĐĐC số 88 về bên phải và hết ranh thửa đất số 271, tờ BĐĐC số 88 về bên trái, phường Phước Tân</v>
      </c>
      <c r="N76" s="125">
        <f>S76</f>
        <v>430</v>
      </c>
      <c r="O76" s="126">
        <f>AB76</f>
        <v>270</v>
      </c>
      <c r="P76" s="127">
        <v>1000</v>
      </c>
      <c r="Q76" s="127">
        <v>630</v>
      </c>
      <c r="R76" s="128">
        <f>VLOOKUP(C76,'[2]1. MA DO'!$E$5:$AJ$1933,32,0)</f>
        <v>1.19</v>
      </c>
      <c r="S76" s="44">
        <v>430</v>
      </c>
      <c r="T76" s="44">
        <v>390</v>
      </c>
      <c r="U76" s="44">
        <v>370</v>
      </c>
      <c r="V76" s="44">
        <v>350</v>
      </c>
      <c r="W76" s="114">
        <f t="shared" si="136"/>
        <v>1000</v>
      </c>
      <c r="X76" s="114">
        <f t="shared" si="137"/>
        <v>660</v>
      </c>
      <c r="Y76" s="114">
        <f t="shared" si="138"/>
        <v>560</v>
      </c>
      <c r="Z76" s="114">
        <f t="shared" si="139"/>
        <v>460</v>
      </c>
      <c r="AA76" s="53">
        <v>1</v>
      </c>
      <c r="AB76" s="92">
        <v>270</v>
      </c>
      <c r="AC76" s="92">
        <v>260</v>
      </c>
      <c r="AD76" s="92">
        <v>250</v>
      </c>
      <c r="AE76" s="92">
        <v>240</v>
      </c>
      <c r="AF76" s="114">
        <f t="shared" si="141"/>
        <v>630</v>
      </c>
      <c r="AG76" s="114">
        <f t="shared" si="142"/>
        <v>440</v>
      </c>
      <c r="AH76" s="114">
        <f t="shared" si="143"/>
        <v>380</v>
      </c>
      <c r="AI76" s="114">
        <f t="shared" si="144"/>
        <v>310</v>
      </c>
      <c r="AJ76" s="115">
        <f>'ĐẤT PNN'!I76-'ĐẤT NN'!P76</f>
        <v>5100</v>
      </c>
    </row>
    <row r="77" spans="1:36" s="17" customFormat="1" ht="141.75" customHeight="1">
      <c r="A77" s="113">
        <f t="shared" si="145"/>
        <v>72</v>
      </c>
      <c r="B77" s="113" t="str">
        <f>'ĐẤT PNN'!B77</f>
        <v>VT2</v>
      </c>
      <c r="C77" s="113" t="str">
        <f t="shared" ref="C77:C82" si="150">$B$76</f>
        <v>BH144DT</v>
      </c>
      <c r="D77" s="113" t="s">
        <v>105</v>
      </c>
      <c r="E77" s="113" t="s">
        <v>62</v>
      </c>
      <c r="F77" s="113" t="s">
        <v>106</v>
      </c>
      <c r="G77" s="113" t="s">
        <v>104</v>
      </c>
      <c r="H77" s="113" t="str">
        <f t="shared" si="135"/>
        <v>Phường Phước TânTPBH2Vị trí 1430</v>
      </c>
      <c r="I77" s="113"/>
      <c r="J77" s="113"/>
      <c r="K77" s="150" t="str">
        <f>'ĐẤT PNN'!D77</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≤600m.
- Có bề rộng từ ≥3m đến &lt;5m, cách đường giao thông ≤400m.</v>
      </c>
      <c r="L77" s="150"/>
      <c r="M77" s="150"/>
      <c r="N77" s="127">
        <f t="shared" ref="N77:N82" si="151">IF(B77="VT2",T77,IF(B77="VT3",U77,IF(B77="VT2*0,8",T77,IF(B77="VT3*0,8",U77,V77))))</f>
        <v>390</v>
      </c>
      <c r="O77" s="127">
        <f t="shared" ref="O77:O82" si="152">IF(B77="VT2",AC77,IF(B77="VT3",AD77,IF(B77="VT2*0,8",AC77,IF(B77="VT3*0,8",AD77,AE77))))</f>
        <v>260</v>
      </c>
      <c r="P77" s="127">
        <v>660</v>
      </c>
      <c r="Q77" s="127">
        <v>440</v>
      </c>
      <c r="R77" s="128">
        <f>VLOOKUP(C77,'[2]1. MA DO'!$E$5:$AJ$1933,32,0)</f>
        <v>1.19</v>
      </c>
      <c r="S77" s="93">
        <f t="shared" ref="S77:S82" si="153">S76</f>
        <v>430</v>
      </c>
      <c r="T77" s="93">
        <f t="shared" ref="T77:T82" si="154">T76</f>
        <v>390</v>
      </c>
      <c r="U77" s="93">
        <f t="shared" ref="U77:U82" si="155">U76</f>
        <v>370</v>
      </c>
      <c r="V77" s="93">
        <f t="shared" ref="V77:V82" si="156">V76</f>
        <v>350</v>
      </c>
      <c r="W77" s="114">
        <f t="shared" si="136"/>
        <v>1000</v>
      </c>
      <c r="X77" s="114">
        <f t="shared" si="137"/>
        <v>660</v>
      </c>
      <c r="Y77" s="114">
        <f t="shared" si="138"/>
        <v>560</v>
      </c>
      <c r="Z77" s="114">
        <f t="shared" si="139"/>
        <v>460</v>
      </c>
      <c r="AA77" s="53">
        <v>1</v>
      </c>
      <c r="AB77" s="93">
        <f t="shared" ref="AB77:AE77" si="157">AB76</f>
        <v>270</v>
      </c>
      <c r="AC77" s="93">
        <f t="shared" si="157"/>
        <v>260</v>
      </c>
      <c r="AD77" s="93">
        <f t="shared" si="157"/>
        <v>250</v>
      </c>
      <c r="AE77" s="93">
        <f t="shared" si="157"/>
        <v>240</v>
      </c>
      <c r="AF77" s="114">
        <f t="shared" si="141"/>
        <v>630</v>
      </c>
      <c r="AG77" s="114">
        <f t="shared" si="142"/>
        <v>440</v>
      </c>
      <c r="AH77" s="114">
        <f t="shared" si="143"/>
        <v>380</v>
      </c>
      <c r="AI77" s="114">
        <f t="shared" si="144"/>
        <v>310</v>
      </c>
      <c r="AJ77" s="115">
        <f>'ĐẤT PNN'!I77-'ĐẤT NN'!P77</f>
        <v>2440</v>
      </c>
    </row>
    <row r="78" spans="1:36" s="17" customFormat="1" ht="126" customHeight="1">
      <c r="A78" s="113">
        <f t="shared" si="145"/>
        <v>73</v>
      </c>
      <c r="B78" s="113" t="str">
        <f>'ĐẤT PNN'!B78</f>
        <v>VT3</v>
      </c>
      <c r="C78" s="113" t="str">
        <f t="shared" si="150"/>
        <v>BH144DT</v>
      </c>
      <c r="D78" s="113" t="s">
        <v>107</v>
      </c>
      <c r="E78" s="113" t="s">
        <v>62</v>
      </c>
      <c r="F78" s="113" t="s">
        <v>108</v>
      </c>
      <c r="G78" s="113" t="s">
        <v>104</v>
      </c>
      <c r="H78" s="113" t="str">
        <f t="shared" si="135"/>
        <v>Phường Phước TânTPBH2Vị trí 1430</v>
      </c>
      <c r="I78" s="113"/>
      <c r="J78" s="113"/>
      <c r="K78" s="150" t="str">
        <f>'ĐẤT PNN'!D78</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78" s="150"/>
      <c r="M78" s="150"/>
      <c r="N78" s="127">
        <f t="shared" si="151"/>
        <v>370</v>
      </c>
      <c r="O78" s="127">
        <f t="shared" si="152"/>
        <v>250</v>
      </c>
      <c r="P78" s="127">
        <v>560</v>
      </c>
      <c r="Q78" s="127">
        <v>380</v>
      </c>
      <c r="R78" s="128">
        <f>VLOOKUP(C78,'[2]1. MA DO'!$E$5:$AJ$1933,32,0)</f>
        <v>1.19</v>
      </c>
      <c r="S78" s="93">
        <f t="shared" si="153"/>
        <v>430</v>
      </c>
      <c r="T78" s="93">
        <f t="shared" si="154"/>
        <v>390</v>
      </c>
      <c r="U78" s="93">
        <f t="shared" si="155"/>
        <v>370</v>
      </c>
      <c r="V78" s="93">
        <f t="shared" si="156"/>
        <v>350</v>
      </c>
      <c r="W78" s="114">
        <f t="shared" si="136"/>
        <v>1000</v>
      </c>
      <c r="X78" s="114">
        <f t="shared" si="137"/>
        <v>660</v>
      </c>
      <c r="Y78" s="114">
        <f t="shared" si="138"/>
        <v>560</v>
      </c>
      <c r="Z78" s="114">
        <f t="shared" si="139"/>
        <v>460</v>
      </c>
      <c r="AA78" s="53">
        <v>1</v>
      </c>
      <c r="AB78" s="93">
        <f t="shared" ref="AB78:AE78" si="158">AB77</f>
        <v>270</v>
      </c>
      <c r="AC78" s="93">
        <f t="shared" si="158"/>
        <v>260</v>
      </c>
      <c r="AD78" s="93">
        <f t="shared" si="158"/>
        <v>250</v>
      </c>
      <c r="AE78" s="93">
        <f t="shared" si="158"/>
        <v>240</v>
      </c>
      <c r="AF78" s="114">
        <f t="shared" si="141"/>
        <v>630</v>
      </c>
      <c r="AG78" s="114">
        <f t="shared" si="142"/>
        <v>440</v>
      </c>
      <c r="AH78" s="114">
        <f t="shared" si="143"/>
        <v>380</v>
      </c>
      <c r="AI78" s="114">
        <f t="shared" si="144"/>
        <v>310</v>
      </c>
      <c r="AJ78" s="115">
        <f>'ĐẤT PNN'!I78-'ĐẤT NN'!P78</f>
        <v>1640</v>
      </c>
    </row>
    <row r="79" spans="1:36" s="17" customFormat="1" ht="94.5" customHeight="1">
      <c r="A79" s="113">
        <f t="shared" si="145"/>
        <v>74</v>
      </c>
      <c r="B79" s="113" t="str">
        <f>'ĐẤT PNN'!B79</f>
        <v>VT4</v>
      </c>
      <c r="C79" s="113" t="str">
        <f t="shared" si="150"/>
        <v>BH144DT</v>
      </c>
      <c r="D79" s="113" t="s">
        <v>109</v>
      </c>
      <c r="E79" s="113" t="s">
        <v>62</v>
      </c>
      <c r="F79" s="113" t="s">
        <v>110</v>
      </c>
      <c r="G79" s="113" t="s">
        <v>104</v>
      </c>
      <c r="H79" s="113" t="str">
        <f t="shared" si="135"/>
        <v>Phường Phước TânTPBH2Vị trí 1430</v>
      </c>
      <c r="I79" s="113"/>
      <c r="J79" s="113"/>
      <c r="K79" s="150" t="str">
        <f>'ĐẤT PNN'!D79</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từ ≥3m đến &lt;5m, cách đường giao thông &gt;600m.
- Có bề rộng &lt;3m, cách đường giao thông &gt;200m.</v>
      </c>
      <c r="L79" s="150"/>
      <c r="M79" s="150"/>
      <c r="N79" s="127">
        <f t="shared" si="151"/>
        <v>350</v>
      </c>
      <c r="O79" s="127">
        <f t="shared" si="152"/>
        <v>240</v>
      </c>
      <c r="P79" s="127">
        <v>460</v>
      </c>
      <c r="Q79" s="127">
        <v>310</v>
      </c>
      <c r="R79" s="128">
        <f>VLOOKUP(C79,'[2]1. MA DO'!$E$5:$AJ$1933,32,0)</f>
        <v>1.19</v>
      </c>
      <c r="S79" s="93">
        <f t="shared" si="153"/>
        <v>430</v>
      </c>
      <c r="T79" s="93">
        <f t="shared" si="154"/>
        <v>390</v>
      </c>
      <c r="U79" s="93">
        <f t="shared" si="155"/>
        <v>370</v>
      </c>
      <c r="V79" s="93">
        <f t="shared" si="156"/>
        <v>350</v>
      </c>
      <c r="W79" s="114">
        <f t="shared" si="136"/>
        <v>1000</v>
      </c>
      <c r="X79" s="114">
        <f t="shared" si="137"/>
        <v>660</v>
      </c>
      <c r="Y79" s="114">
        <f t="shared" si="138"/>
        <v>560</v>
      </c>
      <c r="Z79" s="114">
        <f t="shared" si="139"/>
        <v>460</v>
      </c>
      <c r="AA79" s="53">
        <v>1</v>
      </c>
      <c r="AB79" s="93">
        <f t="shared" ref="AB79:AE79" si="159">AB78</f>
        <v>270</v>
      </c>
      <c r="AC79" s="93">
        <f t="shared" si="159"/>
        <v>260</v>
      </c>
      <c r="AD79" s="93">
        <f t="shared" si="159"/>
        <v>250</v>
      </c>
      <c r="AE79" s="93">
        <f t="shared" si="159"/>
        <v>240</v>
      </c>
      <c r="AF79" s="114">
        <f t="shared" si="141"/>
        <v>630</v>
      </c>
      <c r="AG79" s="114">
        <f t="shared" si="142"/>
        <v>440</v>
      </c>
      <c r="AH79" s="114">
        <f t="shared" si="143"/>
        <v>380</v>
      </c>
      <c r="AI79" s="114">
        <f t="shared" si="144"/>
        <v>310</v>
      </c>
      <c r="AJ79" s="115">
        <f>'ĐẤT PNN'!I79-'ĐẤT NN'!P79</f>
        <v>940</v>
      </c>
    </row>
    <row r="80" spans="1:36" s="17" customFormat="1" ht="141.75" customHeight="1">
      <c r="A80" s="113">
        <f t="shared" si="145"/>
        <v>75</v>
      </c>
      <c r="B80" s="113" t="str">
        <f>'ĐẤT PNN'!B80</f>
        <v>VT2*0,8</v>
      </c>
      <c r="C80" s="113" t="str">
        <f t="shared" si="150"/>
        <v>BH144DT</v>
      </c>
      <c r="D80" s="113" t="s">
        <v>105</v>
      </c>
      <c r="E80" s="113" t="s">
        <v>62</v>
      </c>
      <c r="F80" s="113" t="s">
        <v>106</v>
      </c>
      <c r="G80" s="113" t="s">
        <v>104</v>
      </c>
      <c r="H80" s="113" t="str">
        <f t="shared" si="135"/>
        <v>Phường Phước TânTPBH2Vị trí 1430</v>
      </c>
      <c r="I80" s="113"/>
      <c r="J80" s="113"/>
      <c r="K80" s="150" t="str">
        <f>'ĐẤT PNN'!D80</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≤600m.
- Có bề rộng từ ≥3m đến &lt;5m, cách đường giao thông ≤400m.</v>
      </c>
      <c r="L80" s="150"/>
      <c r="M80" s="150"/>
      <c r="N80" s="127">
        <f t="shared" si="151"/>
        <v>390</v>
      </c>
      <c r="O80" s="127">
        <f t="shared" si="152"/>
        <v>260</v>
      </c>
      <c r="P80" s="127">
        <v>660</v>
      </c>
      <c r="Q80" s="127">
        <v>440</v>
      </c>
      <c r="R80" s="128">
        <f>VLOOKUP(C80,'[2]1. MA DO'!$E$5:$AJ$1933,32,0)</f>
        <v>1.19</v>
      </c>
      <c r="S80" s="93">
        <f t="shared" si="153"/>
        <v>430</v>
      </c>
      <c r="T80" s="93">
        <f t="shared" si="154"/>
        <v>390</v>
      </c>
      <c r="U80" s="93">
        <f t="shared" si="155"/>
        <v>370</v>
      </c>
      <c r="V80" s="93">
        <f t="shared" si="156"/>
        <v>350</v>
      </c>
      <c r="W80" s="114">
        <f t="shared" si="136"/>
        <v>1000</v>
      </c>
      <c r="X80" s="114">
        <f t="shared" si="137"/>
        <v>660</v>
      </c>
      <c r="Y80" s="114">
        <f t="shared" si="138"/>
        <v>560</v>
      </c>
      <c r="Z80" s="114">
        <f t="shared" si="139"/>
        <v>460</v>
      </c>
      <c r="AA80" s="53">
        <v>1</v>
      </c>
      <c r="AB80" s="93">
        <f t="shared" ref="AB80:AE80" si="160">AB79</f>
        <v>270</v>
      </c>
      <c r="AC80" s="93">
        <f t="shared" si="160"/>
        <v>260</v>
      </c>
      <c r="AD80" s="93">
        <f t="shared" si="160"/>
        <v>250</v>
      </c>
      <c r="AE80" s="93">
        <f t="shared" si="160"/>
        <v>240</v>
      </c>
      <c r="AF80" s="114">
        <f t="shared" si="141"/>
        <v>630</v>
      </c>
      <c r="AG80" s="114">
        <f t="shared" si="142"/>
        <v>440</v>
      </c>
      <c r="AH80" s="114">
        <f t="shared" si="143"/>
        <v>380</v>
      </c>
      <c r="AI80" s="114">
        <f t="shared" si="144"/>
        <v>310</v>
      </c>
      <c r="AJ80" s="115">
        <f>'ĐẤT PNN'!I80-'ĐẤT NN'!P80</f>
        <v>2140</v>
      </c>
    </row>
    <row r="81" spans="1:36" s="17" customFormat="1" ht="157.5" customHeight="1">
      <c r="A81" s="113">
        <f t="shared" si="145"/>
        <v>76</v>
      </c>
      <c r="B81" s="113" t="str">
        <f>'ĐẤT PNN'!B81</f>
        <v>VT3*0,8</v>
      </c>
      <c r="C81" s="113" t="str">
        <f t="shared" si="150"/>
        <v>BH144DT</v>
      </c>
      <c r="D81" s="113" t="s">
        <v>107</v>
      </c>
      <c r="E81" s="113" t="s">
        <v>62</v>
      </c>
      <c r="F81" s="113" t="s">
        <v>108</v>
      </c>
      <c r="G81" s="113" t="s">
        <v>104</v>
      </c>
      <c r="H81" s="113" t="str">
        <f t="shared" si="135"/>
        <v>Phường Phước TânTPBH2Vị trí 1430</v>
      </c>
      <c r="I81" s="113"/>
      <c r="J81" s="113"/>
      <c r="K81" s="150" t="str">
        <f>'ĐẤT PNN'!D81</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81" s="150"/>
      <c r="M81" s="150"/>
      <c r="N81" s="127">
        <f t="shared" si="151"/>
        <v>370</v>
      </c>
      <c r="O81" s="127">
        <f t="shared" si="152"/>
        <v>250</v>
      </c>
      <c r="P81" s="127">
        <v>560</v>
      </c>
      <c r="Q81" s="127">
        <v>380</v>
      </c>
      <c r="R81" s="128">
        <f>VLOOKUP(C81,'[2]1. MA DO'!$E$5:$AJ$1933,32,0)</f>
        <v>1.19</v>
      </c>
      <c r="S81" s="93">
        <f t="shared" si="153"/>
        <v>430</v>
      </c>
      <c r="T81" s="93">
        <f t="shared" si="154"/>
        <v>390</v>
      </c>
      <c r="U81" s="93">
        <f t="shared" si="155"/>
        <v>370</v>
      </c>
      <c r="V81" s="93">
        <f t="shared" si="156"/>
        <v>350</v>
      </c>
      <c r="W81" s="114">
        <f t="shared" si="136"/>
        <v>1000</v>
      </c>
      <c r="X81" s="114">
        <f t="shared" si="137"/>
        <v>660</v>
      </c>
      <c r="Y81" s="114">
        <f t="shared" si="138"/>
        <v>560</v>
      </c>
      <c r="Z81" s="114">
        <f t="shared" si="139"/>
        <v>460</v>
      </c>
      <c r="AA81" s="53">
        <v>1</v>
      </c>
      <c r="AB81" s="93">
        <f t="shared" ref="AB81:AE81" si="161">AB80</f>
        <v>270</v>
      </c>
      <c r="AC81" s="93">
        <f t="shared" si="161"/>
        <v>260</v>
      </c>
      <c r="AD81" s="93">
        <f t="shared" si="161"/>
        <v>250</v>
      </c>
      <c r="AE81" s="93">
        <f t="shared" si="161"/>
        <v>240</v>
      </c>
      <c r="AF81" s="114">
        <f t="shared" si="141"/>
        <v>630</v>
      </c>
      <c r="AG81" s="114">
        <f t="shared" si="142"/>
        <v>440</v>
      </c>
      <c r="AH81" s="114">
        <f t="shared" si="143"/>
        <v>380</v>
      </c>
      <c r="AI81" s="114">
        <f t="shared" si="144"/>
        <v>310</v>
      </c>
      <c r="AJ81" s="115">
        <f>'ĐẤT PNN'!I81-'ĐẤT NN'!P81</f>
        <v>1440</v>
      </c>
    </row>
    <row r="82" spans="1:36" s="17" customFormat="1" ht="94.5" customHeight="1">
      <c r="A82" s="113">
        <f t="shared" si="145"/>
        <v>77</v>
      </c>
      <c r="B82" s="113" t="str">
        <f>'ĐẤT PNN'!B82</f>
        <v>VT4*0,8</v>
      </c>
      <c r="C82" s="113" t="str">
        <f t="shared" si="150"/>
        <v>BH144DT</v>
      </c>
      <c r="D82" s="113" t="s">
        <v>109</v>
      </c>
      <c r="E82" s="113" t="s">
        <v>62</v>
      </c>
      <c r="F82" s="113" t="s">
        <v>110</v>
      </c>
      <c r="G82" s="113" t="s">
        <v>104</v>
      </c>
      <c r="H82" s="113" t="str">
        <f t="shared" si="135"/>
        <v>Phường Phước TânTPBH2Vị trí 1430</v>
      </c>
      <c r="I82" s="113"/>
      <c r="J82" s="113"/>
      <c r="K82" s="150" t="str">
        <f>'ĐẤT PNN'!D82</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có hiện trạng là đường nhựa, bê tông xi măng:
- Có bề rộng từ ≥3m đến &lt;5m, cách đường giao thông &gt;600m.
- Có bề rộng &lt;3m, cách đường giao thông &gt; 200m.</v>
      </c>
      <c r="L82" s="150"/>
      <c r="M82" s="150"/>
      <c r="N82" s="127">
        <f t="shared" si="151"/>
        <v>350</v>
      </c>
      <c r="O82" s="127">
        <f t="shared" si="152"/>
        <v>240</v>
      </c>
      <c r="P82" s="127">
        <v>460</v>
      </c>
      <c r="Q82" s="127">
        <v>310</v>
      </c>
      <c r="R82" s="128">
        <f>VLOOKUP(C82,'[2]1. MA DO'!$E$5:$AJ$1933,32,0)</f>
        <v>1.19</v>
      </c>
      <c r="S82" s="93">
        <f t="shared" si="153"/>
        <v>430</v>
      </c>
      <c r="T82" s="93">
        <f t="shared" si="154"/>
        <v>390</v>
      </c>
      <c r="U82" s="93">
        <f t="shared" si="155"/>
        <v>370</v>
      </c>
      <c r="V82" s="93">
        <f t="shared" si="156"/>
        <v>350</v>
      </c>
      <c r="W82" s="114">
        <f t="shared" si="136"/>
        <v>1000</v>
      </c>
      <c r="X82" s="114">
        <f t="shared" si="137"/>
        <v>660</v>
      </c>
      <c r="Y82" s="114">
        <f t="shared" si="138"/>
        <v>560</v>
      </c>
      <c r="Z82" s="114">
        <f t="shared" si="139"/>
        <v>460</v>
      </c>
      <c r="AA82" s="53">
        <v>1</v>
      </c>
      <c r="AB82" s="93">
        <f t="shared" ref="AB82:AE82" si="162">AB81</f>
        <v>270</v>
      </c>
      <c r="AC82" s="93">
        <f t="shared" si="162"/>
        <v>260</v>
      </c>
      <c r="AD82" s="93">
        <f t="shared" si="162"/>
        <v>250</v>
      </c>
      <c r="AE82" s="93">
        <f t="shared" si="162"/>
        <v>240</v>
      </c>
      <c r="AF82" s="114">
        <f t="shared" si="141"/>
        <v>630</v>
      </c>
      <c r="AG82" s="114">
        <f t="shared" si="142"/>
        <v>440</v>
      </c>
      <c r="AH82" s="114">
        <f t="shared" si="143"/>
        <v>380</v>
      </c>
      <c r="AI82" s="114">
        <f t="shared" si="144"/>
        <v>310</v>
      </c>
      <c r="AJ82" s="115">
        <f>'ĐẤT PNN'!I82-'ĐẤT NN'!P82</f>
        <v>840</v>
      </c>
    </row>
    <row r="83" spans="1:36" s="17" customFormat="1" ht="63">
      <c r="A83" s="113">
        <f t="shared" si="145"/>
        <v>78</v>
      </c>
      <c r="B83" s="113" t="str">
        <f>'ĐẤT PNN'!B83</f>
        <v>BH140DT</v>
      </c>
      <c r="C83" s="113" t="str">
        <f>$B$83</f>
        <v>BH140DT</v>
      </c>
      <c r="D83" s="113" t="s">
        <v>102</v>
      </c>
      <c r="E83" s="113" t="s">
        <v>62</v>
      </c>
      <c r="F83" s="113" t="s">
        <v>103</v>
      </c>
      <c r="G83" s="113" t="s">
        <v>104</v>
      </c>
      <c r="H83" s="113" t="str">
        <f t="shared" si="135"/>
        <v>Phường Phước TânTPBH2Vị trí 1430</v>
      </c>
      <c r="I83" s="123" t="s">
        <v>94</v>
      </c>
      <c r="J83" s="123" t="s">
        <v>95</v>
      </c>
      <c r="K83" s="124" t="str">
        <f>'ĐẤT PNN'!D83</f>
        <v xml:space="preserve">Đường Hồ Văn Huê </v>
      </c>
      <c r="L83" s="124" t="str">
        <f>'ĐẤT PNN'!E83</f>
        <v>Quốc lộ 51</v>
      </c>
      <c r="M83" s="124" t="str">
        <f>'ĐẤT PNN'!F83</f>
        <v>hết thửa đất số 97, tờ BĐĐC số 95, phường Phước Tân</v>
      </c>
      <c r="N83" s="125">
        <f>S83</f>
        <v>430</v>
      </c>
      <c r="O83" s="126">
        <f>AB83</f>
        <v>270</v>
      </c>
      <c r="P83" s="127">
        <v>1000</v>
      </c>
      <c r="Q83" s="127">
        <v>630</v>
      </c>
      <c r="R83" s="128">
        <f>VLOOKUP(C83,'[2]1. MA DO'!$E$5:$AJ$1933,32,0)</f>
        <v>1.19</v>
      </c>
      <c r="S83" s="44">
        <v>430</v>
      </c>
      <c r="T83" s="44">
        <v>390</v>
      </c>
      <c r="U83" s="44">
        <v>370</v>
      </c>
      <c r="V83" s="44">
        <v>350</v>
      </c>
      <c r="W83" s="114">
        <f t="shared" si="136"/>
        <v>1000</v>
      </c>
      <c r="X83" s="114">
        <f t="shared" si="137"/>
        <v>660</v>
      </c>
      <c r="Y83" s="114">
        <f t="shared" si="138"/>
        <v>560</v>
      </c>
      <c r="Z83" s="114">
        <f t="shared" si="139"/>
        <v>460</v>
      </c>
      <c r="AA83" s="53">
        <v>1</v>
      </c>
      <c r="AB83" s="92">
        <v>270</v>
      </c>
      <c r="AC83" s="92">
        <v>260</v>
      </c>
      <c r="AD83" s="92">
        <v>250</v>
      </c>
      <c r="AE83" s="92">
        <v>240</v>
      </c>
      <c r="AF83" s="114">
        <f t="shared" si="141"/>
        <v>630</v>
      </c>
      <c r="AG83" s="114">
        <f t="shared" si="142"/>
        <v>440</v>
      </c>
      <c r="AH83" s="114">
        <f t="shared" si="143"/>
        <v>380</v>
      </c>
      <c r="AI83" s="114">
        <f t="shared" si="144"/>
        <v>310</v>
      </c>
      <c r="AJ83" s="115">
        <f>'ĐẤT PNN'!I83-'ĐẤT NN'!P83</f>
        <v>5100</v>
      </c>
    </row>
    <row r="84" spans="1:36" s="17" customFormat="1" ht="94.5" customHeight="1">
      <c r="A84" s="113">
        <f t="shared" si="145"/>
        <v>79</v>
      </c>
      <c r="B84" s="113" t="str">
        <f>'ĐẤT PNN'!B84</f>
        <v>VT2</v>
      </c>
      <c r="C84" s="113" t="str">
        <f t="shared" ref="C84:C89" si="163">$B$83</f>
        <v>BH140DT</v>
      </c>
      <c r="D84" s="113" t="s">
        <v>105</v>
      </c>
      <c r="E84" s="113" t="s">
        <v>62</v>
      </c>
      <c r="F84" s="113" t="s">
        <v>106</v>
      </c>
      <c r="G84" s="113" t="s">
        <v>104</v>
      </c>
      <c r="H84" s="113" t="str">
        <f t="shared" si="135"/>
        <v>Phường Phước TânTPBH2Vị trí 1430</v>
      </c>
      <c r="I84" s="113"/>
      <c r="J84" s="113"/>
      <c r="K84" s="150" t="str">
        <f>'ĐẤT PNN'!D84</f>
        <v>Các tuyến đường giao thông đấu nối trực tiếp ra Đường Hồ Văn Huê  đoạn từ Quốc lộ 51 đến hết thửa đất số 97, tờ BĐĐC số 95, phường Phước Tân có hiện trạng là đường nhựa, bê tông xi măng:
- Có bề rộng ≥5m, cách đường giao thông ≤600m.
- Có bề rộng từ ≥3m đến &lt;5m, cách đường giao thông ≤400m.</v>
      </c>
      <c r="L84" s="150"/>
      <c r="M84" s="150"/>
      <c r="N84" s="127">
        <f t="shared" ref="N84:N89" si="164">IF(B84="VT2",T84,IF(B84="VT3",U84,IF(B84="VT2*0,8",T84,IF(B84="VT3*0,8",U84,V84))))</f>
        <v>390</v>
      </c>
      <c r="O84" s="127">
        <f t="shared" ref="O84:O89" si="165">IF(B84="VT2",AC84,IF(B84="VT3",AD84,IF(B84="VT2*0,8",AC84,IF(B84="VT3*0,8",AD84,AE84))))</f>
        <v>260</v>
      </c>
      <c r="P84" s="127">
        <v>660</v>
      </c>
      <c r="Q84" s="127">
        <v>440</v>
      </c>
      <c r="R84" s="128">
        <f>VLOOKUP(C84,'[2]1. MA DO'!$E$5:$AJ$1933,32,0)</f>
        <v>1.19</v>
      </c>
      <c r="S84" s="93">
        <f t="shared" ref="S84:S89" si="166">S83</f>
        <v>430</v>
      </c>
      <c r="T84" s="93">
        <f t="shared" ref="T84:T89" si="167">T83</f>
        <v>390</v>
      </c>
      <c r="U84" s="93">
        <f t="shared" ref="U84:U89" si="168">U83</f>
        <v>370</v>
      </c>
      <c r="V84" s="93">
        <f t="shared" ref="V84:V89" si="169">V83</f>
        <v>350</v>
      </c>
      <c r="W84" s="114">
        <f t="shared" si="136"/>
        <v>1000</v>
      </c>
      <c r="X84" s="114">
        <f t="shared" si="137"/>
        <v>660</v>
      </c>
      <c r="Y84" s="114">
        <f t="shared" si="138"/>
        <v>560</v>
      </c>
      <c r="Z84" s="114">
        <f t="shared" si="139"/>
        <v>460</v>
      </c>
      <c r="AA84" s="53">
        <v>1</v>
      </c>
      <c r="AB84" s="93">
        <f t="shared" ref="AB84:AE84" si="170">AB83</f>
        <v>270</v>
      </c>
      <c r="AC84" s="93">
        <f t="shared" si="170"/>
        <v>260</v>
      </c>
      <c r="AD84" s="93">
        <f t="shared" si="170"/>
        <v>250</v>
      </c>
      <c r="AE84" s="93">
        <f t="shared" si="170"/>
        <v>240</v>
      </c>
      <c r="AF84" s="114">
        <f t="shared" si="141"/>
        <v>630</v>
      </c>
      <c r="AG84" s="114">
        <f t="shared" si="142"/>
        <v>440</v>
      </c>
      <c r="AH84" s="114">
        <f t="shared" si="143"/>
        <v>380</v>
      </c>
      <c r="AI84" s="114">
        <f t="shared" si="144"/>
        <v>310</v>
      </c>
      <c r="AJ84" s="115">
        <f>'ĐẤT PNN'!I84-'ĐẤT NN'!P84</f>
        <v>2440</v>
      </c>
    </row>
    <row r="85" spans="1:36" s="17" customFormat="1" ht="110.25" customHeight="1">
      <c r="A85" s="113">
        <f t="shared" si="145"/>
        <v>80</v>
      </c>
      <c r="B85" s="113" t="str">
        <f>'ĐẤT PNN'!B85</f>
        <v>VT3</v>
      </c>
      <c r="C85" s="113" t="str">
        <f t="shared" si="163"/>
        <v>BH140DT</v>
      </c>
      <c r="D85" s="113" t="s">
        <v>107</v>
      </c>
      <c r="E85" s="113" t="s">
        <v>62</v>
      </c>
      <c r="F85" s="113" t="s">
        <v>108</v>
      </c>
      <c r="G85" s="113" t="s">
        <v>104</v>
      </c>
      <c r="H85" s="113" t="str">
        <f t="shared" si="135"/>
        <v>Phường Phước TânTPBH2Vị trí 1430</v>
      </c>
      <c r="I85" s="113"/>
      <c r="J85" s="113"/>
      <c r="K85" s="150" t="str">
        <f>'ĐẤT PNN'!D85</f>
        <v>Các tuyến đường giao thông đấu nối trực tiếp ra Đường Hồ Văn Huê  đoạn từ Quốc lộ 51 đến hết thửa đất số 97, tờ BĐĐC số 95,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85" s="150"/>
      <c r="M85" s="150"/>
      <c r="N85" s="127">
        <f t="shared" si="164"/>
        <v>370</v>
      </c>
      <c r="O85" s="127">
        <f t="shared" si="165"/>
        <v>250</v>
      </c>
      <c r="P85" s="127">
        <v>560</v>
      </c>
      <c r="Q85" s="127">
        <v>380</v>
      </c>
      <c r="R85" s="128">
        <f>VLOOKUP(C85,'[2]1. MA DO'!$E$5:$AJ$1933,32,0)</f>
        <v>1.19</v>
      </c>
      <c r="S85" s="93">
        <f t="shared" si="166"/>
        <v>430</v>
      </c>
      <c r="T85" s="93">
        <f t="shared" si="167"/>
        <v>390</v>
      </c>
      <c r="U85" s="93">
        <f t="shared" si="168"/>
        <v>370</v>
      </c>
      <c r="V85" s="93">
        <f t="shared" si="169"/>
        <v>350</v>
      </c>
      <c r="W85" s="114">
        <f t="shared" si="136"/>
        <v>1000</v>
      </c>
      <c r="X85" s="114">
        <f t="shared" si="137"/>
        <v>660</v>
      </c>
      <c r="Y85" s="114">
        <f t="shared" si="138"/>
        <v>560</v>
      </c>
      <c r="Z85" s="114">
        <f t="shared" si="139"/>
        <v>460</v>
      </c>
      <c r="AA85" s="53">
        <v>1</v>
      </c>
      <c r="AB85" s="93">
        <f t="shared" ref="AB85:AE85" si="171">AB84</f>
        <v>270</v>
      </c>
      <c r="AC85" s="93">
        <f t="shared" si="171"/>
        <v>260</v>
      </c>
      <c r="AD85" s="93">
        <f t="shared" si="171"/>
        <v>250</v>
      </c>
      <c r="AE85" s="93">
        <f t="shared" si="171"/>
        <v>240</v>
      </c>
      <c r="AF85" s="114">
        <f t="shared" si="141"/>
        <v>630</v>
      </c>
      <c r="AG85" s="114">
        <f t="shared" si="142"/>
        <v>440</v>
      </c>
      <c r="AH85" s="114">
        <f t="shared" si="143"/>
        <v>380</v>
      </c>
      <c r="AI85" s="114">
        <f t="shared" si="144"/>
        <v>310</v>
      </c>
      <c r="AJ85" s="115">
        <f>'ĐẤT PNN'!I85-'ĐẤT NN'!P85</f>
        <v>1640</v>
      </c>
    </row>
    <row r="86" spans="1:36" s="17" customFormat="1" ht="110.25" customHeight="1">
      <c r="A86" s="113">
        <f t="shared" si="145"/>
        <v>81</v>
      </c>
      <c r="B86" s="113" t="str">
        <f>'ĐẤT PNN'!B86</f>
        <v>VT4</v>
      </c>
      <c r="C86" s="113" t="str">
        <f t="shared" si="163"/>
        <v>BH140DT</v>
      </c>
      <c r="D86" s="113" t="s">
        <v>109</v>
      </c>
      <c r="E86" s="113" t="s">
        <v>62</v>
      </c>
      <c r="F86" s="113" t="s">
        <v>110</v>
      </c>
      <c r="G86" s="113" t="s">
        <v>104</v>
      </c>
      <c r="H86" s="113" t="str">
        <f t="shared" si="135"/>
        <v>Phường Phước TânTPBH2Vị trí 1430</v>
      </c>
      <c r="I86" s="113"/>
      <c r="J86" s="113"/>
      <c r="K86" s="150" t="str">
        <f>'ĐẤT PNN'!D86</f>
        <v>Các tuyến đường giao thông đấu nối trực tiếp ra Đường Hồ Văn Huê  đoạn từ Quốc lộ 51 đến hết thửa đất số 97, tờ BĐĐC số 95, phường Phước Tân có hiện trạng là đường nhựa, bê tông xi măng:
- Có bề rộng từ ≥3m đến &lt;5m, cách đường giao thông &gt;600m.
- Có bề rộng &lt;3m, cách đường giao thông &gt;200m.</v>
      </c>
      <c r="L86" s="150"/>
      <c r="M86" s="150"/>
      <c r="N86" s="127">
        <f t="shared" si="164"/>
        <v>350</v>
      </c>
      <c r="O86" s="127">
        <f t="shared" si="165"/>
        <v>240</v>
      </c>
      <c r="P86" s="127">
        <v>460</v>
      </c>
      <c r="Q86" s="127">
        <v>310</v>
      </c>
      <c r="R86" s="128">
        <f>VLOOKUP(C86,'[2]1. MA DO'!$E$5:$AJ$1933,32,0)</f>
        <v>1.19</v>
      </c>
      <c r="S86" s="93">
        <f t="shared" si="166"/>
        <v>430</v>
      </c>
      <c r="T86" s="93">
        <f t="shared" si="167"/>
        <v>390</v>
      </c>
      <c r="U86" s="93">
        <f t="shared" si="168"/>
        <v>370</v>
      </c>
      <c r="V86" s="93">
        <f t="shared" si="169"/>
        <v>350</v>
      </c>
      <c r="W86" s="114">
        <f t="shared" si="136"/>
        <v>1000</v>
      </c>
      <c r="X86" s="114">
        <f t="shared" si="137"/>
        <v>660</v>
      </c>
      <c r="Y86" s="114">
        <f t="shared" si="138"/>
        <v>560</v>
      </c>
      <c r="Z86" s="114">
        <f t="shared" si="139"/>
        <v>460</v>
      </c>
      <c r="AA86" s="53">
        <v>1</v>
      </c>
      <c r="AB86" s="93">
        <f t="shared" ref="AB86:AE86" si="172">AB85</f>
        <v>270</v>
      </c>
      <c r="AC86" s="93">
        <f t="shared" si="172"/>
        <v>260</v>
      </c>
      <c r="AD86" s="93">
        <f t="shared" si="172"/>
        <v>250</v>
      </c>
      <c r="AE86" s="93">
        <f t="shared" si="172"/>
        <v>240</v>
      </c>
      <c r="AF86" s="114">
        <f t="shared" si="141"/>
        <v>630</v>
      </c>
      <c r="AG86" s="114">
        <f t="shared" si="142"/>
        <v>440</v>
      </c>
      <c r="AH86" s="114">
        <f t="shared" si="143"/>
        <v>380</v>
      </c>
      <c r="AI86" s="114">
        <f t="shared" si="144"/>
        <v>310</v>
      </c>
      <c r="AJ86" s="115">
        <f>'ĐẤT PNN'!I86-'ĐẤT NN'!P86</f>
        <v>940</v>
      </c>
    </row>
    <row r="87" spans="1:36" s="17" customFormat="1" ht="94.5" customHeight="1">
      <c r="A87" s="113">
        <f t="shared" si="145"/>
        <v>82</v>
      </c>
      <c r="B87" s="113" t="str">
        <f>'ĐẤT PNN'!B87</f>
        <v>VT2*0,8</v>
      </c>
      <c r="C87" s="113" t="str">
        <f t="shared" si="163"/>
        <v>BH140DT</v>
      </c>
      <c r="D87" s="113" t="s">
        <v>105</v>
      </c>
      <c r="E87" s="113" t="s">
        <v>62</v>
      </c>
      <c r="F87" s="113" t="s">
        <v>106</v>
      </c>
      <c r="G87" s="113" t="s">
        <v>104</v>
      </c>
      <c r="H87" s="113" t="str">
        <f t="shared" si="135"/>
        <v>Phường Phước TânTPBH2Vị trí 1430</v>
      </c>
      <c r="I87" s="113"/>
      <c r="J87" s="113"/>
      <c r="K87" s="150" t="str">
        <f>'ĐẤT PNN'!D87</f>
        <v>Các tuyến đường giao thông không đấu nối trực tiếp và thông ra Đường Hồ Văn Huê  đoạn từ Quốc lộ 51 đến hết thửa đất số 97, tờ BĐĐC số 95, phường Phước Tân có hiện trạng là đường nhựa, bê tông xi măng:
- Có bề rộng ≥5m, cách đường giao thông ≤600m.
- Có bề rộng từ ≥3m đến &lt;5m, cách đường giao thông ≤400m.</v>
      </c>
      <c r="L87" s="150"/>
      <c r="M87" s="150"/>
      <c r="N87" s="127">
        <f t="shared" si="164"/>
        <v>390</v>
      </c>
      <c r="O87" s="127">
        <f t="shared" si="165"/>
        <v>260</v>
      </c>
      <c r="P87" s="127">
        <v>660</v>
      </c>
      <c r="Q87" s="127">
        <v>440</v>
      </c>
      <c r="R87" s="128">
        <f>VLOOKUP(C87,'[2]1. MA DO'!$E$5:$AJ$1933,32,0)</f>
        <v>1.19</v>
      </c>
      <c r="S87" s="93">
        <f t="shared" si="166"/>
        <v>430</v>
      </c>
      <c r="T87" s="93">
        <f t="shared" si="167"/>
        <v>390</v>
      </c>
      <c r="U87" s="93">
        <f t="shared" si="168"/>
        <v>370</v>
      </c>
      <c r="V87" s="93">
        <f t="shared" si="169"/>
        <v>350</v>
      </c>
      <c r="W87" s="114">
        <f t="shared" si="136"/>
        <v>1000</v>
      </c>
      <c r="X87" s="114">
        <f t="shared" si="137"/>
        <v>660</v>
      </c>
      <c r="Y87" s="114">
        <f t="shared" si="138"/>
        <v>560</v>
      </c>
      <c r="Z87" s="114">
        <f t="shared" si="139"/>
        <v>460</v>
      </c>
      <c r="AA87" s="53">
        <v>1</v>
      </c>
      <c r="AB87" s="93">
        <f t="shared" ref="AB87:AE87" si="173">AB86</f>
        <v>270</v>
      </c>
      <c r="AC87" s="93">
        <f t="shared" si="173"/>
        <v>260</v>
      </c>
      <c r="AD87" s="93">
        <f t="shared" si="173"/>
        <v>250</v>
      </c>
      <c r="AE87" s="93">
        <f t="shared" si="173"/>
        <v>240</v>
      </c>
      <c r="AF87" s="114">
        <f t="shared" si="141"/>
        <v>630</v>
      </c>
      <c r="AG87" s="114">
        <f t="shared" si="142"/>
        <v>440</v>
      </c>
      <c r="AH87" s="114">
        <f t="shared" si="143"/>
        <v>380</v>
      </c>
      <c r="AI87" s="114">
        <f t="shared" si="144"/>
        <v>310</v>
      </c>
      <c r="AJ87" s="115">
        <f>'ĐẤT PNN'!I87-'ĐẤT NN'!P87</f>
        <v>2140</v>
      </c>
    </row>
    <row r="88" spans="1:36" s="17" customFormat="1" ht="94.5" customHeight="1">
      <c r="A88" s="113">
        <f t="shared" si="145"/>
        <v>83</v>
      </c>
      <c r="B88" s="113" t="str">
        <f>'ĐẤT PNN'!B88</f>
        <v>VT3*0,8</v>
      </c>
      <c r="C88" s="113" t="str">
        <f t="shared" si="163"/>
        <v>BH140DT</v>
      </c>
      <c r="D88" s="113" t="s">
        <v>107</v>
      </c>
      <c r="E88" s="113" t="s">
        <v>62</v>
      </c>
      <c r="F88" s="113" t="s">
        <v>108</v>
      </c>
      <c r="G88" s="113" t="s">
        <v>104</v>
      </c>
      <c r="H88" s="113" t="str">
        <f t="shared" si="135"/>
        <v>Phường Phước TânTPBH2Vị trí 1430</v>
      </c>
      <c r="I88" s="113"/>
      <c r="J88" s="113"/>
      <c r="K88" s="150" t="str">
        <f>'ĐẤT PNN'!D88</f>
        <v>Các tuyến đường giao thông không đấu nối trực tiếp và thông ra Đường Hồ Văn Huê  đoạn từ Quốc lộ 51 đến hết thửa đất số 97, tờ BĐĐC số 95,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88" s="150"/>
      <c r="M88" s="150"/>
      <c r="N88" s="127">
        <f t="shared" si="164"/>
        <v>370</v>
      </c>
      <c r="O88" s="127">
        <f t="shared" si="165"/>
        <v>250</v>
      </c>
      <c r="P88" s="127">
        <v>560</v>
      </c>
      <c r="Q88" s="127">
        <v>380</v>
      </c>
      <c r="R88" s="128">
        <f>VLOOKUP(C88,'[2]1. MA DO'!$E$5:$AJ$1933,32,0)</f>
        <v>1.19</v>
      </c>
      <c r="S88" s="93">
        <f t="shared" si="166"/>
        <v>430</v>
      </c>
      <c r="T88" s="93">
        <f t="shared" si="167"/>
        <v>390</v>
      </c>
      <c r="U88" s="93">
        <f t="shared" si="168"/>
        <v>370</v>
      </c>
      <c r="V88" s="93">
        <f t="shared" si="169"/>
        <v>350</v>
      </c>
      <c r="W88" s="114">
        <f t="shared" si="136"/>
        <v>1000</v>
      </c>
      <c r="X88" s="114">
        <f t="shared" si="137"/>
        <v>660</v>
      </c>
      <c r="Y88" s="114">
        <f t="shared" si="138"/>
        <v>560</v>
      </c>
      <c r="Z88" s="114">
        <f t="shared" si="139"/>
        <v>460</v>
      </c>
      <c r="AA88" s="53">
        <v>1</v>
      </c>
      <c r="AB88" s="93">
        <f t="shared" ref="AB88:AE88" si="174">AB87</f>
        <v>270</v>
      </c>
      <c r="AC88" s="93">
        <f t="shared" si="174"/>
        <v>260</v>
      </c>
      <c r="AD88" s="93">
        <f t="shared" si="174"/>
        <v>250</v>
      </c>
      <c r="AE88" s="93">
        <f t="shared" si="174"/>
        <v>240</v>
      </c>
      <c r="AF88" s="114">
        <f t="shared" si="141"/>
        <v>630</v>
      </c>
      <c r="AG88" s="114">
        <f t="shared" si="142"/>
        <v>440</v>
      </c>
      <c r="AH88" s="114">
        <f t="shared" si="143"/>
        <v>380</v>
      </c>
      <c r="AI88" s="114">
        <f t="shared" si="144"/>
        <v>310</v>
      </c>
      <c r="AJ88" s="115">
        <f>'ĐẤT PNN'!I88-'ĐẤT NN'!P88</f>
        <v>1440</v>
      </c>
    </row>
    <row r="89" spans="1:36" s="17" customFormat="1" ht="110.25" customHeight="1">
      <c r="A89" s="113">
        <f t="shared" si="145"/>
        <v>84</v>
      </c>
      <c r="B89" s="113" t="str">
        <f>'ĐẤT PNN'!B89</f>
        <v>VT4*0,8</v>
      </c>
      <c r="C89" s="113" t="str">
        <f t="shared" si="163"/>
        <v>BH140DT</v>
      </c>
      <c r="D89" s="113" t="s">
        <v>109</v>
      </c>
      <c r="E89" s="113" t="s">
        <v>62</v>
      </c>
      <c r="F89" s="113" t="s">
        <v>110</v>
      </c>
      <c r="G89" s="113" t="s">
        <v>104</v>
      </c>
      <c r="H89" s="113" t="str">
        <f t="shared" si="135"/>
        <v>Phường Phước TânTPBH2Vị trí 1430</v>
      </c>
      <c r="I89" s="113"/>
      <c r="J89" s="113"/>
      <c r="K89" s="150" t="str">
        <f>'ĐẤT PNN'!D89</f>
        <v>Các tuyến đường giao thông không đấu nối trực tiếp và thông ra Đường Hồ Văn Huê  đoạn từ Quốc lộ 51 đến hết thửa đất số 97, tờ BĐĐC số 95, phường Phước Tân có hiện trạng là đường nhựa, bê tông xi măng:
- Có bề rộng từ ≥3m đến &lt;5m, cách đường giao thông &gt;600m.
- Có bề rộng &lt;3m, cách đường giao thông &gt; 200m.</v>
      </c>
      <c r="L89" s="150"/>
      <c r="M89" s="150"/>
      <c r="N89" s="127">
        <f t="shared" si="164"/>
        <v>350</v>
      </c>
      <c r="O89" s="127">
        <f t="shared" si="165"/>
        <v>240</v>
      </c>
      <c r="P89" s="127">
        <v>460</v>
      </c>
      <c r="Q89" s="127">
        <v>310</v>
      </c>
      <c r="R89" s="128">
        <f>VLOOKUP(C89,'[2]1. MA DO'!$E$5:$AJ$1933,32,0)</f>
        <v>1.19</v>
      </c>
      <c r="S89" s="93">
        <f t="shared" si="166"/>
        <v>430</v>
      </c>
      <c r="T89" s="93">
        <f t="shared" si="167"/>
        <v>390</v>
      </c>
      <c r="U89" s="93">
        <f t="shared" si="168"/>
        <v>370</v>
      </c>
      <c r="V89" s="93">
        <f t="shared" si="169"/>
        <v>350</v>
      </c>
      <c r="W89" s="114">
        <f t="shared" si="136"/>
        <v>1000</v>
      </c>
      <c r="X89" s="114">
        <f t="shared" si="137"/>
        <v>660</v>
      </c>
      <c r="Y89" s="114">
        <f t="shared" si="138"/>
        <v>560</v>
      </c>
      <c r="Z89" s="114">
        <f t="shared" si="139"/>
        <v>460</v>
      </c>
      <c r="AA89" s="53">
        <v>1</v>
      </c>
      <c r="AB89" s="93">
        <f t="shared" ref="AB89:AE89" si="175">AB88</f>
        <v>270</v>
      </c>
      <c r="AC89" s="93">
        <f t="shared" si="175"/>
        <v>260</v>
      </c>
      <c r="AD89" s="93">
        <f t="shared" si="175"/>
        <v>250</v>
      </c>
      <c r="AE89" s="93">
        <f t="shared" si="175"/>
        <v>240</v>
      </c>
      <c r="AF89" s="114">
        <f t="shared" si="141"/>
        <v>630</v>
      </c>
      <c r="AG89" s="114">
        <f t="shared" si="142"/>
        <v>440</v>
      </c>
      <c r="AH89" s="114">
        <f t="shared" si="143"/>
        <v>380</v>
      </c>
      <c r="AI89" s="114">
        <f t="shared" si="144"/>
        <v>310</v>
      </c>
      <c r="AJ89" s="115">
        <f>'ĐẤT PNN'!I89-'ĐẤT NN'!P89</f>
        <v>840</v>
      </c>
    </row>
    <row r="90" spans="1:36" s="17" customFormat="1" ht="63">
      <c r="A90" s="113">
        <f t="shared" si="145"/>
        <v>85</v>
      </c>
      <c r="B90" s="113" t="str">
        <f>'ĐẤT PNN'!B90</f>
        <v>BH143DT</v>
      </c>
      <c r="C90" s="113" t="str">
        <f>$B$90</f>
        <v>BH143DT</v>
      </c>
      <c r="D90" s="113" t="s">
        <v>102</v>
      </c>
      <c r="E90" s="113" t="s">
        <v>62</v>
      </c>
      <c r="F90" s="113" t="s">
        <v>103</v>
      </c>
      <c r="G90" s="113" t="s">
        <v>104</v>
      </c>
      <c r="H90" s="113" t="str">
        <f t="shared" si="135"/>
        <v>Phường Phước TânTPBH2Vị trí 1430</v>
      </c>
      <c r="I90" s="123" t="s">
        <v>94</v>
      </c>
      <c r="J90" s="123" t="s">
        <v>95</v>
      </c>
      <c r="K90" s="124" t="str">
        <f>'ĐẤT PNN'!D90</f>
        <v>Đường Trương Hán Siêu</v>
      </c>
      <c r="L90" s="124" t="str">
        <f>'ĐẤT PNN'!E90</f>
        <v>Quốc lộ 51</v>
      </c>
      <c r="M90" s="124" t="str">
        <f>'ĐẤT PNN'!F90</f>
        <v>Hết ranh thửa đất số 85, tờ BĐĐC số 101 về bên phải và hết ranh thửa đất số 112, tờ BĐĐC số 100 về bên trái, phường Phước Tân</v>
      </c>
      <c r="N90" s="125">
        <f>S90</f>
        <v>430</v>
      </c>
      <c r="O90" s="126">
        <f>AB90</f>
        <v>270</v>
      </c>
      <c r="P90" s="127">
        <v>1000</v>
      </c>
      <c r="Q90" s="127">
        <v>630</v>
      </c>
      <c r="R90" s="128">
        <f>VLOOKUP(C90,'[2]1. MA DO'!$E$5:$AJ$1933,32,0)</f>
        <v>1.19</v>
      </c>
      <c r="S90" s="44">
        <v>430</v>
      </c>
      <c r="T90" s="44">
        <v>390</v>
      </c>
      <c r="U90" s="44">
        <v>370</v>
      </c>
      <c r="V90" s="44">
        <v>350</v>
      </c>
      <c r="W90" s="114">
        <f t="shared" si="136"/>
        <v>1000</v>
      </c>
      <c r="X90" s="114">
        <f t="shared" si="137"/>
        <v>660</v>
      </c>
      <c r="Y90" s="114">
        <f t="shared" si="138"/>
        <v>560</v>
      </c>
      <c r="Z90" s="114">
        <f t="shared" si="139"/>
        <v>460</v>
      </c>
      <c r="AA90" s="53">
        <v>1</v>
      </c>
      <c r="AB90" s="92">
        <v>270</v>
      </c>
      <c r="AC90" s="92">
        <v>260</v>
      </c>
      <c r="AD90" s="92">
        <v>250</v>
      </c>
      <c r="AE90" s="92">
        <v>240</v>
      </c>
      <c r="AF90" s="114">
        <f t="shared" si="141"/>
        <v>630</v>
      </c>
      <c r="AG90" s="114">
        <f t="shared" si="142"/>
        <v>440</v>
      </c>
      <c r="AH90" s="114">
        <f t="shared" si="143"/>
        <v>380</v>
      </c>
      <c r="AI90" s="114">
        <f t="shared" si="144"/>
        <v>310</v>
      </c>
      <c r="AJ90" s="115">
        <f>'ĐẤT PNN'!I90-'ĐẤT NN'!P90</f>
        <v>5800</v>
      </c>
    </row>
    <row r="91" spans="1:36" s="17" customFormat="1" ht="94.5" customHeight="1">
      <c r="A91" s="113">
        <f t="shared" si="145"/>
        <v>86</v>
      </c>
      <c r="B91" s="113" t="str">
        <f>'ĐẤT PNN'!B91</f>
        <v>VT2</v>
      </c>
      <c r="C91" s="113" t="str">
        <f t="shared" ref="C91:C96" si="176">$B$90</f>
        <v>BH143DT</v>
      </c>
      <c r="D91" s="113" t="s">
        <v>105</v>
      </c>
      <c r="E91" s="113" t="s">
        <v>62</v>
      </c>
      <c r="F91" s="113" t="s">
        <v>106</v>
      </c>
      <c r="G91" s="113" t="s">
        <v>104</v>
      </c>
      <c r="H91" s="113" t="str">
        <f t="shared" si="135"/>
        <v>Phường Phước TânTPBH2Vị trí 1430</v>
      </c>
      <c r="I91" s="113"/>
      <c r="J91" s="113"/>
      <c r="K91" s="150" t="str">
        <f>'ĐẤT PNN'!D91</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≤600m.
- Có bề rộng từ ≥3m đến &lt;5m, cách đường giao thông ≤400m.</v>
      </c>
      <c r="L91" s="150"/>
      <c r="M91" s="150"/>
      <c r="N91" s="127">
        <f t="shared" ref="N91:N96" si="177">IF(B91="VT2",T91,IF(B91="VT3",U91,IF(B91="VT2*0,8",T91,IF(B91="VT3*0,8",U91,V91))))</f>
        <v>390</v>
      </c>
      <c r="O91" s="127">
        <f t="shared" ref="O91:O96" si="178">IF(B91="VT2",AC91,IF(B91="VT3",AD91,IF(B91="VT2*0,8",AC91,IF(B91="VT3*0,8",AD91,AE91))))</f>
        <v>260</v>
      </c>
      <c r="P91" s="127">
        <v>660</v>
      </c>
      <c r="Q91" s="127">
        <v>440</v>
      </c>
      <c r="R91" s="128">
        <f>VLOOKUP(C91,'[2]1. MA DO'!$E$5:$AJ$1933,32,0)</f>
        <v>1.19</v>
      </c>
      <c r="S91" s="93">
        <f t="shared" ref="S91:S96" si="179">S90</f>
        <v>430</v>
      </c>
      <c r="T91" s="93">
        <f t="shared" ref="T91:T96" si="180">T90</f>
        <v>390</v>
      </c>
      <c r="U91" s="93">
        <f t="shared" ref="U91:U96" si="181">U90</f>
        <v>370</v>
      </c>
      <c r="V91" s="93">
        <f t="shared" ref="V91:V96" si="182">V90</f>
        <v>350</v>
      </c>
      <c r="W91" s="114">
        <f t="shared" si="136"/>
        <v>1000</v>
      </c>
      <c r="X91" s="114">
        <f t="shared" si="137"/>
        <v>660</v>
      </c>
      <c r="Y91" s="114">
        <f t="shared" si="138"/>
        <v>560</v>
      </c>
      <c r="Z91" s="114">
        <f t="shared" si="139"/>
        <v>460</v>
      </c>
      <c r="AA91" s="53">
        <v>1</v>
      </c>
      <c r="AB91" s="93">
        <f t="shared" ref="AB91:AE91" si="183">AB90</f>
        <v>270</v>
      </c>
      <c r="AC91" s="93">
        <f t="shared" si="183"/>
        <v>260</v>
      </c>
      <c r="AD91" s="93">
        <f t="shared" si="183"/>
        <v>250</v>
      </c>
      <c r="AE91" s="93">
        <f t="shared" si="183"/>
        <v>240</v>
      </c>
      <c r="AF91" s="114">
        <f t="shared" si="141"/>
        <v>630</v>
      </c>
      <c r="AG91" s="114">
        <f t="shared" si="142"/>
        <v>440</v>
      </c>
      <c r="AH91" s="114">
        <f t="shared" si="143"/>
        <v>380</v>
      </c>
      <c r="AI91" s="114">
        <f t="shared" si="144"/>
        <v>310</v>
      </c>
      <c r="AJ91" s="115">
        <f>'ĐẤT PNN'!I91-'ĐẤT NN'!P91</f>
        <v>2440</v>
      </c>
    </row>
    <row r="92" spans="1:36" s="17" customFormat="1" ht="110.25" customHeight="1">
      <c r="A92" s="113">
        <f t="shared" si="145"/>
        <v>87</v>
      </c>
      <c r="B92" s="113" t="str">
        <f>'ĐẤT PNN'!B92</f>
        <v>VT3</v>
      </c>
      <c r="C92" s="113" t="str">
        <f t="shared" si="176"/>
        <v>BH143DT</v>
      </c>
      <c r="D92" s="113" t="s">
        <v>107</v>
      </c>
      <c r="E92" s="113" t="s">
        <v>62</v>
      </c>
      <c r="F92" s="113" t="s">
        <v>108</v>
      </c>
      <c r="G92" s="113" t="s">
        <v>104</v>
      </c>
      <c r="H92" s="113" t="str">
        <f t="shared" si="135"/>
        <v>Phường Phước TânTPBH2Vị trí 1430</v>
      </c>
      <c r="I92" s="113"/>
      <c r="J92" s="113"/>
      <c r="K92" s="150" t="str">
        <f>'ĐẤT PNN'!D92</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92" s="150"/>
      <c r="M92" s="150"/>
      <c r="N92" s="127">
        <f t="shared" si="177"/>
        <v>370</v>
      </c>
      <c r="O92" s="127">
        <f t="shared" si="178"/>
        <v>250</v>
      </c>
      <c r="P92" s="127">
        <v>560</v>
      </c>
      <c r="Q92" s="127">
        <v>380</v>
      </c>
      <c r="R92" s="128">
        <f>VLOOKUP(C92,'[2]1. MA DO'!$E$5:$AJ$1933,32,0)</f>
        <v>1.19</v>
      </c>
      <c r="S92" s="93">
        <f t="shared" si="179"/>
        <v>430</v>
      </c>
      <c r="T92" s="93">
        <f t="shared" si="180"/>
        <v>390</v>
      </c>
      <c r="U92" s="93">
        <f t="shared" si="181"/>
        <v>370</v>
      </c>
      <c r="V92" s="93">
        <f t="shared" si="182"/>
        <v>350</v>
      </c>
      <c r="W92" s="114">
        <f t="shared" si="136"/>
        <v>1000</v>
      </c>
      <c r="X92" s="114">
        <f t="shared" si="137"/>
        <v>660</v>
      </c>
      <c r="Y92" s="114">
        <f t="shared" si="138"/>
        <v>560</v>
      </c>
      <c r="Z92" s="114">
        <f t="shared" si="139"/>
        <v>460</v>
      </c>
      <c r="AA92" s="53">
        <v>1</v>
      </c>
      <c r="AB92" s="93">
        <f t="shared" ref="AB92:AE92" si="184">AB91</f>
        <v>270</v>
      </c>
      <c r="AC92" s="93">
        <f t="shared" si="184"/>
        <v>260</v>
      </c>
      <c r="AD92" s="93">
        <f t="shared" si="184"/>
        <v>250</v>
      </c>
      <c r="AE92" s="93">
        <f t="shared" si="184"/>
        <v>240</v>
      </c>
      <c r="AF92" s="114">
        <f t="shared" si="141"/>
        <v>630</v>
      </c>
      <c r="AG92" s="114">
        <f t="shared" si="142"/>
        <v>440</v>
      </c>
      <c r="AH92" s="114">
        <f t="shared" si="143"/>
        <v>380</v>
      </c>
      <c r="AI92" s="114">
        <f t="shared" si="144"/>
        <v>310</v>
      </c>
      <c r="AJ92" s="115">
        <f>'ĐẤT PNN'!I92-'ĐẤT NN'!P92</f>
        <v>1640</v>
      </c>
    </row>
    <row r="93" spans="1:36" s="17" customFormat="1" ht="94.5" customHeight="1">
      <c r="A93" s="113">
        <f t="shared" si="145"/>
        <v>88</v>
      </c>
      <c r="B93" s="113" t="str">
        <f>'ĐẤT PNN'!B93</f>
        <v>VT4</v>
      </c>
      <c r="C93" s="113" t="str">
        <f t="shared" si="176"/>
        <v>BH143DT</v>
      </c>
      <c r="D93" s="113" t="s">
        <v>109</v>
      </c>
      <c r="E93" s="113" t="s">
        <v>62</v>
      </c>
      <c r="F93" s="113" t="s">
        <v>110</v>
      </c>
      <c r="G93" s="113" t="s">
        <v>104</v>
      </c>
      <c r="H93" s="113" t="str">
        <f t="shared" si="135"/>
        <v>Phường Phước TânTPBH2Vị trí 1430</v>
      </c>
      <c r="I93" s="113"/>
      <c r="J93" s="113"/>
      <c r="K93" s="150" t="str">
        <f>'ĐẤT PNN'!D93</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từ ≥3m đến &lt;5m, cách đường giao thông &gt;600m.
- Có bề rộng &lt;3m, cách đường giao thông &gt;200m.</v>
      </c>
      <c r="L93" s="150"/>
      <c r="M93" s="150"/>
      <c r="N93" s="127">
        <f t="shared" si="177"/>
        <v>350</v>
      </c>
      <c r="O93" s="127">
        <f t="shared" si="178"/>
        <v>240</v>
      </c>
      <c r="P93" s="127">
        <v>460</v>
      </c>
      <c r="Q93" s="127">
        <v>310</v>
      </c>
      <c r="R93" s="128">
        <f>VLOOKUP(C93,'[2]1. MA DO'!$E$5:$AJ$1933,32,0)</f>
        <v>1.19</v>
      </c>
      <c r="S93" s="93">
        <f t="shared" si="179"/>
        <v>430</v>
      </c>
      <c r="T93" s="93">
        <f t="shared" si="180"/>
        <v>390</v>
      </c>
      <c r="U93" s="93">
        <f t="shared" si="181"/>
        <v>370</v>
      </c>
      <c r="V93" s="93">
        <f t="shared" si="182"/>
        <v>350</v>
      </c>
      <c r="W93" s="114">
        <f t="shared" si="136"/>
        <v>1000</v>
      </c>
      <c r="X93" s="114">
        <f t="shared" si="137"/>
        <v>660</v>
      </c>
      <c r="Y93" s="114">
        <f t="shared" si="138"/>
        <v>560</v>
      </c>
      <c r="Z93" s="114">
        <f t="shared" si="139"/>
        <v>460</v>
      </c>
      <c r="AA93" s="53">
        <v>1</v>
      </c>
      <c r="AB93" s="93">
        <f t="shared" ref="AB93:AE93" si="185">AB92</f>
        <v>270</v>
      </c>
      <c r="AC93" s="93">
        <f t="shared" si="185"/>
        <v>260</v>
      </c>
      <c r="AD93" s="93">
        <f t="shared" si="185"/>
        <v>250</v>
      </c>
      <c r="AE93" s="93">
        <f t="shared" si="185"/>
        <v>240</v>
      </c>
      <c r="AF93" s="114">
        <f t="shared" si="141"/>
        <v>630</v>
      </c>
      <c r="AG93" s="114">
        <f t="shared" si="142"/>
        <v>440</v>
      </c>
      <c r="AH93" s="114">
        <f t="shared" si="143"/>
        <v>380</v>
      </c>
      <c r="AI93" s="114">
        <f t="shared" si="144"/>
        <v>310</v>
      </c>
      <c r="AJ93" s="115">
        <f>'ĐẤT PNN'!I93-'ĐẤT NN'!P93</f>
        <v>940</v>
      </c>
    </row>
    <row r="94" spans="1:36" s="17" customFormat="1" ht="94.5" customHeight="1">
      <c r="A94" s="113">
        <f t="shared" si="145"/>
        <v>89</v>
      </c>
      <c r="B94" s="113" t="str">
        <f>'ĐẤT PNN'!B94</f>
        <v>VT2*0,8</v>
      </c>
      <c r="C94" s="113" t="str">
        <f t="shared" si="176"/>
        <v>BH143DT</v>
      </c>
      <c r="D94" s="113" t="s">
        <v>105</v>
      </c>
      <c r="E94" s="113" t="s">
        <v>62</v>
      </c>
      <c r="F94" s="113" t="s">
        <v>106</v>
      </c>
      <c r="G94" s="113" t="s">
        <v>104</v>
      </c>
      <c r="H94" s="113" t="str">
        <f t="shared" si="135"/>
        <v>Phường Phước TânTPBH2Vị trí 1430</v>
      </c>
      <c r="I94" s="113"/>
      <c r="J94" s="113"/>
      <c r="K94" s="150" t="str">
        <f>'ĐẤT PNN'!D94</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≤600m.
- Có bề rộng từ ≥3m đến &lt;5m, cách đường giao thông ≤400m.</v>
      </c>
      <c r="L94" s="150"/>
      <c r="M94" s="150"/>
      <c r="N94" s="127">
        <f t="shared" si="177"/>
        <v>390</v>
      </c>
      <c r="O94" s="127">
        <f t="shared" si="178"/>
        <v>260</v>
      </c>
      <c r="P94" s="127">
        <v>660</v>
      </c>
      <c r="Q94" s="127">
        <v>440</v>
      </c>
      <c r="R94" s="128">
        <f>VLOOKUP(C94,'[2]1. MA DO'!$E$5:$AJ$1933,32,0)</f>
        <v>1.19</v>
      </c>
      <c r="S94" s="93">
        <f t="shared" si="179"/>
        <v>430</v>
      </c>
      <c r="T94" s="93">
        <f t="shared" si="180"/>
        <v>390</v>
      </c>
      <c r="U94" s="93">
        <f t="shared" si="181"/>
        <v>370</v>
      </c>
      <c r="V94" s="93">
        <f t="shared" si="182"/>
        <v>350</v>
      </c>
      <c r="W94" s="114">
        <f t="shared" si="136"/>
        <v>1000</v>
      </c>
      <c r="X94" s="114">
        <f t="shared" si="137"/>
        <v>660</v>
      </c>
      <c r="Y94" s="114">
        <f t="shared" si="138"/>
        <v>560</v>
      </c>
      <c r="Z94" s="114">
        <f t="shared" si="139"/>
        <v>460</v>
      </c>
      <c r="AA94" s="53">
        <v>1</v>
      </c>
      <c r="AB94" s="93">
        <f t="shared" ref="AB94:AE94" si="186">AB93</f>
        <v>270</v>
      </c>
      <c r="AC94" s="93">
        <f t="shared" si="186"/>
        <v>260</v>
      </c>
      <c r="AD94" s="93">
        <f t="shared" si="186"/>
        <v>250</v>
      </c>
      <c r="AE94" s="93">
        <f t="shared" si="186"/>
        <v>240</v>
      </c>
      <c r="AF94" s="114">
        <f t="shared" si="141"/>
        <v>630</v>
      </c>
      <c r="AG94" s="114">
        <f t="shared" si="142"/>
        <v>440</v>
      </c>
      <c r="AH94" s="114">
        <f t="shared" si="143"/>
        <v>380</v>
      </c>
      <c r="AI94" s="114">
        <f t="shared" si="144"/>
        <v>310</v>
      </c>
      <c r="AJ94" s="115">
        <f>'ĐẤT PNN'!I94-'ĐẤT NN'!P94</f>
        <v>2140</v>
      </c>
    </row>
    <row r="95" spans="1:36" s="17" customFormat="1" ht="94.5" customHeight="1">
      <c r="A95" s="113">
        <f t="shared" si="145"/>
        <v>90</v>
      </c>
      <c r="B95" s="113" t="str">
        <f>'ĐẤT PNN'!B95</f>
        <v>VT3*0,8</v>
      </c>
      <c r="C95" s="113" t="str">
        <f t="shared" si="176"/>
        <v>BH143DT</v>
      </c>
      <c r="D95" s="113" t="s">
        <v>107</v>
      </c>
      <c r="E95" s="113" t="s">
        <v>62</v>
      </c>
      <c r="F95" s="113" t="s">
        <v>108</v>
      </c>
      <c r="G95" s="113" t="s">
        <v>104</v>
      </c>
      <c r="H95" s="113" t="str">
        <f t="shared" si="135"/>
        <v>Phường Phước TânTPBH2Vị trí 1430</v>
      </c>
      <c r="I95" s="113"/>
      <c r="J95" s="113"/>
      <c r="K95" s="150" t="str">
        <f>'ĐẤT PNN'!D95</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95" s="150"/>
      <c r="M95" s="150"/>
      <c r="N95" s="127">
        <f t="shared" si="177"/>
        <v>370</v>
      </c>
      <c r="O95" s="127">
        <f t="shared" si="178"/>
        <v>250</v>
      </c>
      <c r="P95" s="127">
        <v>560</v>
      </c>
      <c r="Q95" s="127">
        <v>380</v>
      </c>
      <c r="R95" s="128">
        <f>VLOOKUP(C95,'[2]1. MA DO'!$E$5:$AJ$1933,32,0)</f>
        <v>1.19</v>
      </c>
      <c r="S95" s="93">
        <f t="shared" si="179"/>
        <v>430</v>
      </c>
      <c r="T95" s="93">
        <f t="shared" si="180"/>
        <v>390</v>
      </c>
      <c r="U95" s="93">
        <f t="shared" si="181"/>
        <v>370</v>
      </c>
      <c r="V95" s="93">
        <f t="shared" si="182"/>
        <v>350</v>
      </c>
      <c r="W95" s="114">
        <f t="shared" si="136"/>
        <v>1000</v>
      </c>
      <c r="X95" s="114">
        <f t="shared" si="137"/>
        <v>660</v>
      </c>
      <c r="Y95" s="114">
        <f t="shared" si="138"/>
        <v>560</v>
      </c>
      <c r="Z95" s="114">
        <f t="shared" si="139"/>
        <v>460</v>
      </c>
      <c r="AA95" s="53">
        <v>1</v>
      </c>
      <c r="AB95" s="93">
        <f t="shared" ref="AB95:AE95" si="187">AB94</f>
        <v>270</v>
      </c>
      <c r="AC95" s="93">
        <f t="shared" si="187"/>
        <v>260</v>
      </c>
      <c r="AD95" s="93">
        <f t="shared" si="187"/>
        <v>250</v>
      </c>
      <c r="AE95" s="93">
        <f t="shared" si="187"/>
        <v>240</v>
      </c>
      <c r="AF95" s="114">
        <f t="shared" si="141"/>
        <v>630</v>
      </c>
      <c r="AG95" s="114">
        <f t="shared" si="142"/>
        <v>440</v>
      </c>
      <c r="AH95" s="114">
        <f t="shared" si="143"/>
        <v>380</v>
      </c>
      <c r="AI95" s="114">
        <f t="shared" si="144"/>
        <v>310</v>
      </c>
      <c r="AJ95" s="115">
        <f>'ĐẤT PNN'!I95-'ĐẤT NN'!P95</f>
        <v>1440</v>
      </c>
    </row>
    <row r="96" spans="1:36" s="17" customFormat="1" ht="94.5" customHeight="1">
      <c r="A96" s="113">
        <f t="shared" si="145"/>
        <v>91</v>
      </c>
      <c r="B96" s="113" t="str">
        <f>'ĐẤT PNN'!B96</f>
        <v>VT4*0,8</v>
      </c>
      <c r="C96" s="113" t="str">
        <f t="shared" si="176"/>
        <v>BH143DT</v>
      </c>
      <c r="D96" s="113" t="s">
        <v>109</v>
      </c>
      <c r="E96" s="113" t="s">
        <v>62</v>
      </c>
      <c r="F96" s="113" t="s">
        <v>110</v>
      </c>
      <c r="G96" s="113" t="s">
        <v>104</v>
      </c>
      <c r="H96" s="113" t="str">
        <f t="shared" si="135"/>
        <v>Phường Phước TânTPBH2Vị trí 1430</v>
      </c>
      <c r="I96" s="113"/>
      <c r="J96" s="113"/>
      <c r="K96" s="150" t="str">
        <f>'ĐẤT PNN'!D96</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có hiện trạng là đường nhựa, bê tông xi măng:
- Có bề rộng từ ≥3m đến &lt;5m, cách đường giao thông &gt;600m.
- Có bề rộng &lt;3m, cách đường giao thông &gt; 200m.</v>
      </c>
      <c r="L96" s="150"/>
      <c r="M96" s="150"/>
      <c r="N96" s="127">
        <f t="shared" si="177"/>
        <v>350</v>
      </c>
      <c r="O96" s="127">
        <f t="shared" si="178"/>
        <v>240</v>
      </c>
      <c r="P96" s="127">
        <v>460</v>
      </c>
      <c r="Q96" s="127">
        <v>310</v>
      </c>
      <c r="R96" s="128">
        <f>VLOOKUP(C96,'[2]1. MA DO'!$E$5:$AJ$1933,32,0)</f>
        <v>1.19</v>
      </c>
      <c r="S96" s="93">
        <f t="shared" si="179"/>
        <v>430</v>
      </c>
      <c r="T96" s="93">
        <f t="shared" si="180"/>
        <v>390</v>
      </c>
      <c r="U96" s="93">
        <f t="shared" si="181"/>
        <v>370</v>
      </c>
      <c r="V96" s="93">
        <f t="shared" si="182"/>
        <v>350</v>
      </c>
      <c r="W96" s="114">
        <f t="shared" si="136"/>
        <v>1000</v>
      </c>
      <c r="X96" s="114">
        <f t="shared" si="137"/>
        <v>660</v>
      </c>
      <c r="Y96" s="114">
        <f t="shared" si="138"/>
        <v>560</v>
      </c>
      <c r="Z96" s="114">
        <f t="shared" si="139"/>
        <v>460</v>
      </c>
      <c r="AA96" s="53">
        <v>1</v>
      </c>
      <c r="AB96" s="93">
        <f t="shared" ref="AB96:AE96" si="188">AB95</f>
        <v>270</v>
      </c>
      <c r="AC96" s="93">
        <f t="shared" si="188"/>
        <v>260</v>
      </c>
      <c r="AD96" s="93">
        <f t="shared" si="188"/>
        <v>250</v>
      </c>
      <c r="AE96" s="93">
        <f t="shared" si="188"/>
        <v>240</v>
      </c>
      <c r="AF96" s="114">
        <f t="shared" si="141"/>
        <v>630</v>
      </c>
      <c r="AG96" s="114">
        <f t="shared" si="142"/>
        <v>440</v>
      </c>
      <c r="AH96" s="114">
        <f t="shared" si="143"/>
        <v>380</v>
      </c>
      <c r="AI96" s="114">
        <f t="shared" si="144"/>
        <v>310</v>
      </c>
      <c r="AJ96" s="115">
        <f>'ĐẤT PNN'!I96-'ĐẤT NN'!P96</f>
        <v>840</v>
      </c>
    </row>
    <row r="97" spans="1:36" s="17" customFormat="1" ht="63">
      <c r="A97" s="113">
        <f t="shared" si="145"/>
        <v>92</v>
      </c>
      <c r="B97" s="113" t="str">
        <f>'ĐẤT PNN'!B97</f>
        <v>BH142DT</v>
      </c>
      <c r="C97" s="113" t="str">
        <f>$B$97</f>
        <v>BH142DT</v>
      </c>
      <c r="D97" s="113" t="s">
        <v>102</v>
      </c>
      <c r="E97" s="113" t="s">
        <v>62</v>
      </c>
      <c r="F97" s="113" t="s">
        <v>103</v>
      </c>
      <c r="G97" s="113" t="s">
        <v>104</v>
      </c>
      <c r="H97" s="113" t="str">
        <f t="shared" si="135"/>
        <v>Phường Phước TânTPBH2Vị trí 1430</v>
      </c>
      <c r="I97" s="123" t="s">
        <v>94</v>
      </c>
      <c r="J97" s="123" t="s">
        <v>95</v>
      </c>
      <c r="K97" s="124" t="str">
        <f>'ĐẤT PNN'!D97</f>
        <v>Đường Thành Thái</v>
      </c>
      <c r="L97" s="124" t="str">
        <f>'ĐẤT PNN'!E97</f>
        <v>Cầu bắc qua Sông Buông</v>
      </c>
      <c r="M97" s="124" t="str">
        <f>'ĐẤT PNN'!F97</f>
        <v>Hết ranh giới phường Phước Tân</v>
      </c>
      <c r="N97" s="125">
        <f>S97</f>
        <v>430</v>
      </c>
      <c r="O97" s="126">
        <f>AB97</f>
        <v>270</v>
      </c>
      <c r="P97" s="127">
        <v>1000</v>
      </c>
      <c r="Q97" s="127">
        <v>630</v>
      </c>
      <c r="R97" s="128">
        <f>VLOOKUP(C97,'[2]1. MA DO'!$E$5:$AJ$1933,32,0)</f>
        <v>1.19</v>
      </c>
      <c r="S97" s="44">
        <v>430</v>
      </c>
      <c r="T97" s="44">
        <v>390</v>
      </c>
      <c r="U97" s="44">
        <v>370</v>
      </c>
      <c r="V97" s="44">
        <v>350</v>
      </c>
      <c r="W97" s="114">
        <f t="shared" si="136"/>
        <v>1000</v>
      </c>
      <c r="X97" s="114">
        <f t="shared" si="137"/>
        <v>660</v>
      </c>
      <c r="Y97" s="114">
        <f t="shared" si="138"/>
        <v>560</v>
      </c>
      <c r="Z97" s="114">
        <f t="shared" si="139"/>
        <v>460</v>
      </c>
      <c r="AA97" s="53">
        <v>1</v>
      </c>
      <c r="AB97" s="92">
        <v>270</v>
      </c>
      <c r="AC97" s="92">
        <v>260</v>
      </c>
      <c r="AD97" s="92">
        <v>250</v>
      </c>
      <c r="AE97" s="92">
        <v>240</v>
      </c>
      <c r="AF97" s="114">
        <f t="shared" si="141"/>
        <v>630</v>
      </c>
      <c r="AG97" s="114">
        <f t="shared" si="142"/>
        <v>440</v>
      </c>
      <c r="AH97" s="114">
        <f t="shared" si="143"/>
        <v>380</v>
      </c>
      <c r="AI97" s="114">
        <f t="shared" si="144"/>
        <v>310</v>
      </c>
      <c r="AJ97" s="115">
        <f>'ĐẤT PNN'!I97-'ĐẤT NN'!P97</f>
        <v>4300</v>
      </c>
    </row>
    <row r="98" spans="1:36" s="17" customFormat="1" ht="94.5" customHeight="1">
      <c r="A98" s="113">
        <f t="shared" si="145"/>
        <v>93</v>
      </c>
      <c r="B98" s="113" t="str">
        <f>'ĐẤT PNN'!B98</f>
        <v>VT2</v>
      </c>
      <c r="C98" s="113" t="str">
        <f t="shared" ref="C98:C103" si="189">$B$97</f>
        <v>BH142DT</v>
      </c>
      <c r="D98" s="113" t="s">
        <v>105</v>
      </c>
      <c r="E98" s="113" t="s">
        <v>62</v>
      </c>
      <c r="F98" s="113" t="s">
        <v>106</v>
      </c>
      <c r="G98" s="113" t="s">
        <v>104</v>
      </c>
      <c r="H98" s="113" t="str">
        <f t="shared" si="135"/>
        <v>Phường Phước TânTPBH2Vị trí 1430</v>
      </c>
      <c r="I98" s="113"/>
      <c r="J98" s="113"/>
      <c r="K98" s="150" t="str">
        <f>'ĐẤT PNN'!D98</f>
        <v>Các tuyến đường giao thông đấu nối trực tiếp ra Đường Thành Thái đoạn từ Cầu bắc qua Sông Buông đến Hết ranh giới phường Phước Tân có hiện trạng là đường nhựa, bê tông xi măng:
- Có bề rộng ≥5m, cách đường giao thông ≤600m.
- Có bề rộng từ ≥3m đến &lt;5m, cách đường giao thông ≤400m.</v>
      </c>
      <c r="L98" s="150"/>
      <c r="M98" s="150"/>
      <c r="N98" s="127">
        <f t="shared" ref="N98:N103" si="190">IF(B98="VT2",T98,IF(B98="VT3",U98,IF(B98="VT2*0,8",T98,IF(B98="VT3*0,8",U98,V98))))</f>
        <v>390</v>
      </c>
      <c r="O98" s="127">
        <f t="shared" ref="O98:O103" si="191">IF(B98="VT2",AC98,IF(B98="VT3",AD98,IF(B98="VT2*0,8",AC98,IF(B98="VT3*0,8",AD98,AE98))))</f>
        <v>260</v>
      </c>
      <c r="P98" s="127">
        <v>660</v>
      </c>
      <c r="Q98" s="127">
        <v>440</v>
      </c>
      <c r="R98" s="128">
        <f>VLOOKUP(C98,'[2]1. MA DO'!$E$5:$AJ$1933,32,0)</f>
        <v>1.19</v>
      </c>
      <c r="S98" s="93">
        <f t="shared" ref="S98:S103" si="192">S97</f>
        <v>430</v>
      </c>
      <c r="T98" s="93">
        <f t="shared" ref="T98:T103" si="193">T97</f>
        <v>390</v>
      </c>
      <c r="U98" s="93">
        <f t="shared" ref="U98:U103" si="194">U97</f>
        <v>370</v>
      </c>
      <c r="V98" s="93">
        <f t="shared" ref="V98:V103" si="195">V97</f>
        <v>350</v>
      </c>
      <c r="W98" s="114">
        <f t="shared" si="136"/>
        <v>1000</v>
      </c>
      <c r="X98" s="114">
        <f t="shared" si="137"/>
        <v>660</v>
      </c>
      <c r="Y98" s="114">
        <f t="shared" si="138"/>
        <v>560</v>
      </c>
      <c r="Z98" s="114">
        <f t="shared" si="139"/>
        <v>460</v>
      </c>
      <c r="AA98" s="53">
        <v>1</v>
      </c>
      <c r="AB98" s="93">
        <f t="shared" ref="AB98:AE98" si="196">AB97</f>
        <v>270</v>
      </c>
      <c r="AC98" s="93">
        <f t="shared" si="196"/>
        <v>260</v>
      </c>
      <c r="AD98" s="93">
        <f t="shared" si="196"/>
        <v>250</v>
      </c>
      <c r="AE98" s="93">
        <f t="shared" si="196"/>
        <v>240</v>
      </c>
      <c r="AF98" s="114">
        <f t="shared" si="141"/>
        <v>630</v>
      </c>
      <c r="AG98" s="114">
        <f t="shared" si="142"/>
        <v>440</v>
      </c>
      <c r="AH98" s="114">
        <f t="shared" si="143"/>
        <v>380</v>
      </c>
      <c r="AI98" s="114">
        <f t="shared" si="144"/>
        <v>310</v>
      </c>
      <c r="AJ98" s="115">
        <f>'ĐẤT PNN'!I98-'ĐẤT NN'!P98</f>
        <v>1640</v>
      </c>
    </row>
    <row r="99" spans="1:36" s="17" customFormat="1" ht="110.25" customHeight="1">
      <c r="A99" s="113">
        <f t="shared" si="145"/>
        <v>94</v>
      </c>
      <c r="B99" s="113" t="str">
        <f>'ĐẤT PNN'!B99</f>
        <v>VT3</v>
      </c>
      <c r="C99" s="113" t="str">
        <f t="shared" si="189"/>
        <v>BH142DT</v>
      </c>
      <c r="D99" s="113" t="s">
        <v>107</v>
      </c>
      <c r="E99" s="113" t="s">
        <v>62</v>
      </c>
      <c r="F99" s="113" t="s">
        <v>108</v>
      </c>
      <c r="G99" s="113" t="s">
        <v>104</v>
      </c>
      <c r="H99" s="113" t="str">
        <f t="shared" si="135"/>
        <v>Phường Phước TânTPBH2Vị trí 1430</v>
      </c>
      <c r="I99" s="113"/>
      <c r="J99" s="113"/>
      <c r="K99" s="150" t="str">
        <f>'ĐẤT PNN'!D99</f>
        <v>Các tuyến đường giao thông đấu nối trực tiếp ra Đường Thành Thái đoạn từ Cầu bắc qua Sông Buông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99" s="150"/>
      <c r="M99" s="150"/>
      <c r="N99" s="127">
        <f t="shared" si="190"/>
        <v>370</v>
      </c>
      <c r="O99" s="127">
        <f t="shared" si="191"/>
        <v>250</v>
      </c>
      <c r="P99" s="127">
        <v>560</v>
      </c>
      <c r="Q99" s="127">
        <v>380</v>
      </c>
      <c r="R99" s="128">
        <f>VLOOKUP(C99,'[2]1. MA DO'!$E$5:$AJ$1933,32,0)</f>
        <v>1.19</v>
      </c>
      <c r="S99" s="93">
        <f t="shared" si="192"/>
        <v>430</v>
      </c>
      <c r="T99" s="93">
        <f t="shared" si="193"/>
        <v>390</v>
      </c>
      <c r="U99" s="93">
        <f t="shared" si="194"/>
        <v>370</v>
      </c>
      <c r="V99" s="93">
        <f t="shared" si="195"/>
        <v>350</v>
      </c>
      <c r="W99" s="114">
        <f t="shared" si="136"/>
        <v>1000</v>
      </c>
      <c r="X99" s="114">
        <f t="shared" si="137"/>
        <v>660</v>
      </c>
      <c r="Y99" s="114">
        <f t="shared" si="138"/>
        <v>560</v>
      </c>
      <c r="Z99" s="114">
        <f t="shared" si="139"/>
        <v>460</v>
      </c>
      <c r="AA99" s="53">
        <v>1</v>
      </c>
      <c r="AB99" s="93">
        <f t="shared" ref="AB99:AE99" si="197">AB98</f>
        <v>270</v>
      </c>
      <c r="AC99" s="93">
        <f t="shared" si="197"/>
        <v>260</v>
      </c>
      <c r="AD99" s="93">
        <f t="shared" si="197"/>
        <v>250</v>
      </c>
      <c r="AE99" s="93">
        <f t="shared" si="197"/>
        <v>240</v>
      </c>
      <c r="AF99" s="114">
        <f t="shared" si="141"/>
        <v>630</v>
      </c>
      <c r="AG99" s="114">
        <f t="shared" si="142"/>
        <v>440</v>
      </c>
      <c r="AH99" s="114">
        <f t="shared" si="143"/>
        <v>380</v>
      </c>
      <c r="AI99" s="114">
        <f t="shared" si="144"/>
        <v>310</v>
      </c>
      <c r="AJ99" s="115">
        <f>'ĐẤT PNN'!I99-'ĐẤT NN'!P99</f>
        <v>1440</v>
      </c>
    </row>
    <row r="100" spans="1:36" s="17" customFormat="1" ht="78.75" customHeight="1">
      <c r="A100" s="113">
        <f t="shared" si="145"/>
        <v>95</v>
      </c>
      <c r="B100" s="113" t="str">
        <f>'ĐẤT PNN'!B100</f>
        <v>VT4</v>
      </c>
      <c r="C100" s="113" t="str">
        <f t="shared" si="189"/>
        <v>BH142DT</v>
      </c>
      <c r="D100" s="113" t="s">
        <v>109</v>
      </c>
      <c r="E100" s="113" t="s">
        <v>62</v>
      </c>
      <c r="F100" s="113" t="s">
        <v>110</v>
      </c>
      <c r="G100" s="113" t="s">
        <v>104</v>
      </c>
      <c r="H100" s="113" t="str">
        <f t="shared" si="135"/>
        <v>Phường Phước TânTPBH2Vị trí 1430</v>
      </c>
      <c r="I100" s="113"/>
      <c r="J100" s="113"/>
      <c r="K100" s="150" t="str">
        <f>'ĐẤT PNN'!D100</f>
        <v>Các tuyến đường giao thông đấu nối trực tiếp ra Đường Thành Thái đoạn từ Cầu bắc qua Sông Buông đến Hết ranh giới phường Phước Tân có hiện trạng là đường nhựa, bê tông xi măng:
- Có bề rộng từ ≥3m đến &lt;5m, cách đường giao thông &gt;600m.
- Có bề rộng &lt;3m, cách đường giao thông &gt;200m.</v>
      </c>
      <c r="L100" s="150"/>
      <c r="M100" s="150"/>
      <c r="N100" s="127">
        <f t="shared" si="190"/>
        <v>350</v>
      </c>
      <c r="O100" s="127">
        <f t="shared" si="191"/>
        <v>240</v>
      </c>
      <c r="P100" s="127">
        <v>460</v>
      </c>
      <c r="Q100" s="127">
        <v>310</v>
      </c>
      <c r="R100" s="128">
        <f>VLOOKUP(C100,'[2]1. MA DO'!$E$5:$AJ$1933,32,0)</f>
        <v>1.19</v>
      </c>
      <c r="S100" s="93">
        <f t="shared" si="192"/>
        <v>430</v>
      </c>
      <c r="T100" s="93">
        <f t="shared" si="193"/>
        <v>390</v>
      </c>
      <c r="U100" s="93">
        <f t="shared" si="194"/>
        <v>370</v>
      </c>
      <c r="V100" s="93">
        <f t="shared" si="195"/>
        <v>350</v>
      </c>
      <c r="W100" s="114">
        <f t="shared" si="136"/>
        <v>1000</v>
      </c>
      <c r="X100" s="114">
        <f t="shared" si="137"/>
        <v>660</v>
      </c>
      <c r="Y100" s="114">
        <f t="shared" si="138"/>
        <v>560</v>
      </c>
      <c r="Z100" s="114">
        <f t="shared" si="139"/>
        <v>460</v>
      </c>
      <c r="AA100" s="53">
        <v>1</v>
      </c>
      <c r="AB100" s="93">
        <f t="shared" ref="AB100:AE100" si="198">AB99</f>
        <v>270</v>
      </c>
      <c r="AC100" s="93">
        <f t="shared" si="198"/>
        <v>260</v>
      </c>
      <c r="AD100" s="93">
        <f t="shared" si="198"/>
        <v>250</v>
      </c>
      <c r="AE100" s="93">
        <f t="shared" si="198"/>
        <v>240</v>
      </c>
      <c r="AF100" s="114">
        <f t="shared" si="141"/>
        <v>630</v>
      </c>
      <c r="AG100" s="114">
        <f t="shared" si="142"/>
        <v>440</v>
      </c>
      <c r="AH100" s="114">
        <f t="shared" si="143"/>
        <v>380</v>
      </c>
      <c r="AI100" s="114">
        <f t="shared" si="144"/>
        <v>310</v>
      </c>
      <c r="AJ100" s="115">
        <f>'ĐẤT PNN'!I100-'ĐẤT NN'!P100</f>
        <v>940</v>
      </c>
    </row>
    <row r="101" spans="1:36" s="17" customFormat="1" ht="94.5" customHeight="1">
      <c r="A101" s="113">
        <f t="shared" si="145"/>
        <v>96</v>
      </c>
      <c r="B101" s="113" t="str">
        <f>'ĐẤT PNN'!B101</f>
        <v>VT2*0,8</v>
      </c>
      <c r="C101" s="113" t="str">
        <f t="shared" si="189"/>
        <v>BH142DT</v>
      </c>
      <c r="D101" s="113" t="s">
        <v>105</v>
      </c>
      <c r="E101" s="113" t="s">
        <v>62</v>
      </c>
      <c r="F101" s="113" t="s">
        <v>106</v>
      </c>
      <c r="G101" s="113" t="s">
        <v>104</v>
      </c>
      <c r="H101" s="113" t="str">
        <f t="shared" si="135"/>
        <v>Phường Phước TânTPBH2Vị trí 1430</v>
      </c>
      <c r="I101" s="113"/>
      <c r="J101" s="113"/>
      <c r="K101" s="150" t="str">
        <f>'ĐẤT PNN'!D101</f>
        <v>Các tuyến đường giao thông không đấu nối trực tiếp và thông ra Đường Thành Thái đoạn từ Cầu bắc qua Sông Buông đến Hết ranh giới phường Phước Tân có hiện trạng là đường nhựa, bê tông xi măng:
- Có bề rộng ≥5m, cách đường giao thông ≤600m.
- Có bề rộng từ ≥3m đến &lt;5m, cách đường giao thông ≤400m.</v>
      </c>
      <c r="L101" s="150"/>
      <c r="M101" s="150"/>
      <c r="N101" s="127">
        <f t="shared" si="190"/>
        <v>390</v>
      </c>
      <c r="O101" s="127">
        <f t="shared" si="191"/>
        <v>260</v>
      </c>
      <c r="P101" s="127">
        <v>660</v>
      </c>
      <c r="Q101" s="127">
        <v>440</v>
      </c>
      <c r="R101" s="128">
        <f>VLOOKUP(C101,'[2]1. MA DO'!$E$5:$AJ$1933,32,0)</f>
        <v>1.19</v>
      </c>
      <c r="S101" s="93">
        <f t="shared" si="192"/>
        <v>430</v>
      </c>
      <c r="T101" s="93">
        <f t="shared" si="193"/>
        <v>390</v>
      </c>
      <c r="U101" s="93">
        <f t="shared" si="194"/>
        <v>370</v>
      </c>
      <c r="V101" s="93">
        <f t="shared" si="195"/>
        <v>350</v>
      </c>
      <c r="W101" s="114">
        <f t="shared" si="136"/>
        <v>1000</v>
      </c>
      <c r="X101" s="114">
        <f t="shared" si="137"/>
        <v>660</v>
      </c>
      <c r="Y101" s="114">
        <f t="shared" si="138"/>
        <v>560</v>
      </c>
      <c r="Z101" s="114">
        <f t="shared" si="139"/>
        <v>460</v>
      </c>
      <c r="AA101" s="53">
        <v>1</v>
      </c>
      <c r="AB101" s="93">
        <f t="shared" ref="AB101:AE101" si="199">AB100</f>
        <v>270</v>
      </c>
      <c r="AC101" s="93">
        <f t="shared" si="199"/>
        <v>260</v>
      </c>
      <c r="AD101" s="93">
        <f t="shared" si="199"/>
        <v>250</v>
      </c>
      <c r="AE101" s="93">
        <f t="shared" si="199"/>
        <v>240</v>
      </c>
      <c r="AF101" s="114">
        <f t="shared" si="141"/>
        <v>630</v>
      </c>
      <c r="AG101" s="114">
        <f t="shared" si="142"/>
        <v>440</v>
      </c>
      <c r="AH101" s="114">
        <f t="shared" si="143"/>
        <v>380</v>
      </c>
      <c r="AI101" s="114">
        <f t="shared" si="144"/>
        <v>310</v>
      </c>
      <c r="AJ101" s="115">
        <f>'ĐẤT PNN'!I101-'ĐẤT NN'!P101</f>
        <v>1340</v>
      </c>
    </row>
    <row r="102" spans="1:36" s="17" customFormat="1" ht="94.5" customHeight="1">
      <c r="A102" s="113">
        <f t="shared" si="145"/>
        <v>97</v>
      </c>
      <c r="B102" s="113" t="str">
        <f>'ĐẤT PNN'!B102</f>
        <v>VT3*0,8</v>
      </c>
      <c r="C102" s="113" t="str">
        <f t="shared" si="189"/>
        <v>BH142DT</v>
      </c>
      <c r="D102" s="113" t="s">
        <v>107</v>
      </c>
      <c r="E102" s="113" t="s">
        <v>62</v>
      </c>
      <c r="F102" s="113" t="s">
        <v>108</v>
      </c>
      <c r="G102" s="113" t="s">
        <v>104</v>
      </c>
      <c r="H102" s="113" t="str">
        <f t="shared" si="135"/>
        <v>Phường Phước TânTPBH2Vị trí 1430</v>
      </c>
      <c r="I102" s="113"/>
      <c r="J102" s="113"/>
      <c r="K102" s="150" t="str">
        <f>'ĐẤT PNN'!D102</f>
        <v>Các tuyến đường giao thông không đấu nối trực tiếp và thông ra Đường Thành Thái đoạn từ Cầu bắc qua Sông Buông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02" s="150"/>
      <c r="M102" s="150"/>
      <c r="N102" s="127">
        <f t="shared" si="190"/>
        <v>370</v>
      </c>
      <c r="O102" s="127">
        <f t="shared" si="191"/>
        <v>250</v>
      </c>
      <c r="P102" s="127">
        <v>560</v>
      </c>
      <c r="Q102" s="127">
        <v>380</v>
      </c>
      <c r="R102" s="128">
        <f>VLOOKUP(C102,'[2]1. MA DO'!$E$5:$AJ$1933,32,0)</f>
        <v>1.19</v>
      </c>
      <c r="S102" s="93">
        <f t="shared" si="192"/>
        <v>430</v>
      </c>
      <c r="T102" s="93">
        <f t="shared" si="193"/>
        <v>390</v>
      </c>
      <c r="U102" s="93">
        <f t="shared" si="194"/>
        <v>370</v>
      </c>
      <c r="V102" s="93">
        <f t="shared" si="195"/>
        <v>350</v>
      </c>
      <c r="W102" s="114">
        <f t="shared" si="136"/>
        <v>1000</v>
      </c>
      <c r="X102" s="114">
        <f t="shared" si="137"/>
        <v>660</v>
      </c>
      <c r="Y102" s="114">
        <f t="shared" si="138"/>
        <v>560</v>
      </c>
      <c r="Z102" s="114">
        <f t="shared" si="139"/>
        <v>460</v>
      </c>
      <c r="AA102" s="53">
        <v>1</v>
      </c>
      <c r="AB102" s="93">
        <f t="shared" ref="AB102:AE102" si="200">AB101</f>
        <v>270</v>
      </c>
      <c r="AC102" s="93">
        <f t="shared" si="200"/>
        <v>260</v>
      </c>
      <c r="AD102" s="93">
        <f t="shared" si="200"/>
        <v>250</v>
      </c>
      <c r="AE102" s="93">
        <f t="shared" si="200"/>
        <v>240</v>
      </c>
      <c r="AF102" s="114">
        <f t="shared" si="141"/>
        <v>630</v>
      </c>
      <c r="AG102" s="114">
        <f t="shared" si="142"/>
        <v>440</v>
      </c>
      <c r="AH102" s="114">
        <f t="shared" si="143"/>
        <v>380</v>
      </c>
      <c r="AI102" s="114">
        <f t="shared" si="144"/>
        <v>310</v>
      </c>
      <c r="AJ102" s="115">
        <f>'ĐẤT PNN'!I102-'ĐẤT NN'!P102</f>
        <v>1240</v>
      </c>
    </row>
    <row r="103" spans="1:36" s="17" customFormat="1" ht="78.75" customHeight="1">
      <c r="A103" s="113">
        <f t="shared" si="145"/>
        <v>98</v>
      </c>
      <c r="B103" s="113" t="str">
        <f>'ĐẤT PNN'!B103</f>
        <v>VT4*0,8</v>
      </c>
      <c r="C103" s="113" t="str">
        <f t="shared" si="189"/>
        <v>BH142DT</v>
      </c>
      <c r="D103" s="113" t="s">
        <v>109</v>
      </c>
      <c r="E103" s="113" t="s">
        <v>62</v>
      </c>
      <c r="F103" s="113" t="s">
        <v>110</v>
      </c>
      <c r="G103" s="113" t="s">
        <v>104</v>
      </c>
      <c r="H103" s="113" t="str">
        <f t="shared" si="135"/>
        <v>Phường Phước TânTPBH2Vị trí 1430</v>
      </c>
      <c r="I103" s="113"/>
      <c r="J103" s="113"/>
      <c r="K103" s="150" t="str">
        <f>'ĐẤT PNN'!D103</f>
        <v>Các tuyến đường giao thông không đấu nối trực tiếp và thông ra Đường Thành Thái đoạn từ Cầu bắc qua Sông Buông đến Hết ranh giới phường Phước Tân có hiện trạng là đường nhựa, bê tông xi măng:
- Có bề rộng từ ≥3m đến &lt;5m, cách đường giao thông &gt;600m.
- Có bề rộng &lt;3m, cách đường giao thông &gt; 200m.</v>
      </c>
      <c r="L103" s="150"/>
      <c r="M103" s="150"/>
      <c r="N103" s="127">
        <f t="shared" si="190"/>
        <v>350</v>
      </c>
      <c r="O103" s="127">
        <f t="shared" si="191"/>
        <v>240</v>
      </c>
      <c r="P103" s="127">
        <v>460</v>
      </c>
      <c r="Q103" s="127">
        <v>310</v>
      </c>
      <c r="R103" s="128">
        <f>VLOOKUP(C103,'[2]1. MA DO'!$E$5:$AJ$1933,32,0)</f>
        <v>1.19</v>
      </c>
      <c r="S103" s="93">
        <f t="shared" si="192"/>
        <v>430</v>
      </c>
      <c r="T103" s="93">
        <f t="shared" si="193"/>
        <v>390</v>
      </c>
      <c r="U103" s="93">
        <f t="shared" si="194"/>
        <v>370</v>
      </c>
      <c r="V103" s="93">
        <f t="shared" si="195"/>
        <v>350</v>
      </c>
      <c r="W103" s="114">
        <f t="shared" si="136"/>
        <v>1000</v>
      </c>
      <c r="X103" s="114">
        <f t="shared" si="137"/>
        <v>660</v>
      </c>
      <c r="Y103" s="114">
        <f t="shared" si="138"/>
        <v>560</v>
      </c>
      <c r="Z103" s="114">
        <f t="shared" si="139"/>
        <v>460</v>
      </c>
      <c r="AA103" s="53">
        <v>1</v>
      </c>
      <c r="AB103" s="93">
        <f t="shared" ref="AB103:AE103" si="201">AB102</f>
        <v>270</v>
      </c>
      <c r="AC103" s="93">
        <f t="shared" si="201"/>
        <v>260</v>
      </c>
      <c r="AD103" s="93">
        <f t="shared" si="201"/>
        <v>250</v>
      </c>
      <c r="AE103" s="93">
        <f t="shared" si="201"/>
        <v>240</v>
      </c>
      <c r="AF103" s="114">
        <f t="shared" si="141"/>
        <v>630</v>
      </c>
      <c r="AG103" s="114">
        <f t="shared" si="142"/>
        <v>440</v>
      </c>
      <c r="AH103" s="114">
        <f t="shared" si="143"/>
        <v>380</v>
      </c>
      <c r="AI103" s="114">
        <f t="shared" si="144"/>
        <v>310</v>
      </c>
      <c r="AJ103" s="115">
        <f>'ĐẤT PNN'!I103-'ĐẤT NN'!P103</f>
        <v>840</v>
      </c>
    </row>
    <row r="104" spans="1:36" s="17" customFormat="1" ht="63">
      <c r="A104" s="113">
        <f t="shared" si="145"/>
        <v>99</v>
      </c>
      <c r="B104" s="113" t="str">
        <f>'ĐẤT PNN'!B104</f>
        <v>BH164DT_D1</v>
      </c>
      <c r="C104" s="113" t="str">
        <f>$B$104</f>
        <v>BH164DT_D1</v>
      </c>
      <c r="D104" s="113" t="s">
        <v>102</v>
      </c>
      <c r="E104" s="113" t="s">
        <v>62</v>
      </c>
      <c r="F104" s="113" t="s">
        <v>103</v>
      </c>
      <c r="G104" s="113" t="s">
        <v>104</v>
      </c>
      <c r="H104" s="113" t="str">
        <f t="shared" si="135"/>
        <v>Phường Phước TânTPBH2Vị trí 1430</v>
      </c>
      <c r="I104" s="123" t="s">
        <v>94</v>
      </c>
      <c r="J104" s="123" t="s">
        <v>95</v>
      </c>
      <c r="K104" s="124" t="str">
        <f>'ĐẤT PNN'!D104</f>
        <v>Đường chuyên dùng vận chuyển vật liệu xây dựng</v>
      </c>
      <c r="L104" s="124" t="str">
        <f>'ĐẤT PNN'!E104</f>
        <v>Quốc lộ 51</v>
      </c>
      <c r="M104" s="124" t="str">
        <f>'ĐẤT PNN'!F104</f>
        <v>Hết ranh giới phường Phước Tân</v>
      </c>
      <c r="N104" s="125">
        <f>S104</f>
        <v>430</v>
      </c>
      <c r="O104" s="126">
        <f>AB104</f>
        <v>270</v>
      </c>
      <c r="P104" s="127">
        <v>1000</v>
      </c>
      <c r="Q104" s="127">
        <v>630</v>
      </c>
      <c r="R104" s="128">
        <f>VLOOKUP(C104,'[2]1. MA DO'!$E$5:$AJ$1933,32,0)</f>
        <v>1.19</v>
      </c>
      <c r="S104" s="44">
        <v>430</v>
      </c>
      <c r="T104" s="44">
        <v>390</v>
      </c>
      <c r="U104" s="44">
        <v>370</v>
      </c>
      <c r="V104" s="44">
        <v>350</v>
      </c>
      <c r="W104" s="114">
        <f t="shared" si="136"/>
        <v>1000</v>
      </c>
      <c r="X104" s="114">
        <f t="shared" si="137"/>
        <v>660</v>
      </c>
      <c r="Y104" s="114">
        <f t="shared" si="138"/>
        <v>560</v>
      </c>
      <c r="Z104" s="114">
        <f t="shared" si="139"/>
        <v>460</v>
      </c>
      <c r="AA104" s="53">
        <v>1</v>
      </c>
      <c r="AB104" s="92">
        <v>270</v>
      </c>
      <c r="AC104" s="92">
        <v>260</v>
      </c>
      <c r="AD104" s="92">
        <v>250</v>
      </c>
      <c r="AE104" s="92">
        <v>240</v>
      </c>
      <c r="AF104" s="114">
        <f t="shared" si="141"/>
        <v>630</v>
      </c>
      <c r="AG104" s="114">
        <f t="shared" si="142"/>
        <v>440</v>
      </c>
      <c r="AH104" s="114">
        <f t="shared" si="143"/>
        <v>380</v>
      </c>
      <c r="AI104" s="114">
        <f t="shared" si="144"/>
        <v>310</v>
      </c>
      <c r="AJ104" s="115">
        <f>'ĐẤT PNN'!I104-'ĐẤT NN'!P104</f>
        <v>4700</v>
      </c>
    </row>
    <row r="105" spans="1:36" s="17" customFormat="1" ht="94.5" customHeight="1">
      <c r="A105" s="113">
        <f t="shared" si="145"/>
        <v>100</v>
      </c>
      <c r="B105" s="113" t="str">
        <f>'ĐẤT PNN'!B105</f>
        <v>VT2</v>
      </c>
      <c r="C105" s="113" t="str">
        <f t="shared" ref="C105:C110" si="202">$B$104</f>
        <v>BH164DT_D1</v>
      </c>
      <c r="D105" s="113" t="s">
        <v>105</v>
      </c>
      <c r="E105" s="113" t="s">
        <v>62</v>
      </c>
      <c r="F105" s="113" t="s">
        <v>106</v>
      </c>
      <c r="G105" s="113" t="s">
        <v>104</v>
      </c>
      <c r="H105" s="113" t="str">
        <f t="shared" si="135"/>
        <v>Phường Phước TânTPBH2Vị trí 1430</v>
      </c>
      <c r="I105" s="113"/>
      <c r="J105" s="113"/>
      <c r="K105" s="150" t="str">
        <f>'ĐẤT PNN'!D105</f>
        <v>Các tuyến đường giao thông đấu nối trực tiếp ra Đường chuyên dùng vận chuyển vật liệu xây dựng đoạn từ Quốc lộ 51 đến Hết ranh giới phường Phước Tân có hiện trạng là đường nhựa, bê tông xi măng:
- Có bề rộng ≥5m, cách đường giao thông ≤600m.
- Có bề rộng từ ≥3m đến &lt;5m, cách đường giao thông ≤400m.</v>
      </c>
      <c r="L105" s="150"/>
      <c r="M105" s="150"/>
      <c r="N105" s="127">
        <f t="shared" ref="N105:N110" si="203">IF(B105="VT2",T105,IF(B105="VT3",U105,IF(B105="VT2*0,8",T105,IF(B105="VT3*0,8",U105,V105))))</f>
        <v>390</v>
      </c>
      <c r="O105" s="127">
        <f t="shared" ref="O105:O110" si="204">IF(B105="VT2",AC105,IF(B105="VT3",AD105,IF(B105="VT2*0,8",AC105,IF(B105="VT3*0,8",AD105,AE105))))</f>
        <v>260</v>
      </c>
      <c r="P105" s="127">
        <v>660</v>
      </c>
      <c r="Q105" s="127">
        <v>440</v>
      </c>
      <c r="R105" s="128">
        <f>VLOOKUP(C105,'[2]1. MA DO'!$E$5:$AJ$1933,32,0)</f>
        <v>1.19</v>
      </c>
      <c r="S105" s="93">
        <f t="shared" ref="S105:S110" si="205">S104</f>
        <v>430</v>
      </c>
      <c r="T105" s="93">
        <f t="shared" ref="T105:T110" si="206">T104</f>
        <v>390</v>
      </c>
      <c r="U105" s="93">
        <f t="shared" ref="U105:U110" si="207">U104</f>
        <v>370</v>
      </c>
      <c r="V105" s="93">
        <f t="shared" ref="V105:V110" si="208">V104</f>
        <v>350</v>
      </c>
      <c r="W105" s="114">
        <f t="shared" si="136"/>
        <v>1000</v>
      </c>
      <c r="X105" s="114">
        <f t="shared" si="137"/>
        <v>660</v>
      </c>
      <c r="Y105" s="114">
        <f t="shared" si="138"/>
        <v>560</v>
      </c>
      <c r="Z105" s="114">
        <f t="shared" si="139"/>
        <v>460</v>
      </c>
      <c r="AA105" s="53">
        <v>1</v>
      </c>
      <c r="AB105" s="93">
        <f t="shared" ref="AB105:AE105" si="209">AB104</f>
        <v>270</v>
      </c>
      <c r="AC105" s="93">
        <f t="shared" si="209"/>
        <v>260</v>
      </c>
      <c r="AD105" s="93">
        <f t="shared" si="209"/>
        <v>250</v>
      </c>
      <c r="AE105" s="93">
        <f t="shared" si="209"/>
        <v>240</v>
      </c>
      <c r="AF105" s="114">
        <f t="shared" si="141"/>
        <v>630</v>
      </c>
      <c r="AG105" s="114">
        <f t="shared" si="142"/>
        <v>440</v>
      </c>
      <c r="AH105" s="114">
        <f t="shared" si="143"/>
        <v>380</v>
      </c>
      <c r="AI105" s="114">
        <f t="shared" si="144"/>
        <v>310</v>
      </c>
      <c r="AJ105" s="115">
        <f>'ĐẤT PNN'!I105-'ĐẤT NN'!P105</f>
        <v>2140</v>
      </c>
    </row>
    <row r="106" spans="1:36" s="17" customFormat="1" ht="110.25" customHeight="1">
      <c r="A106" s="113">
        <f t="shared" si="145"/>
        <v>101</v>
      </c>
      <c r="B106" s="113" t="str">
        <f>'ĐẤT PNN'!B106</f>
        <v>VT3</v>
      </c>
      <c r="C106" s="113" t="str">
        <f t="shared" si="202"/>
        <v>BH164DT_D1</v>
      </c>
      <c r="D106" s="113" t="s">
        <v>107</v>
      </c>
      <c r="E106" s="113" t="s">
        <v>62</v>
      </c>
      <c r="F106" s="113" t="s">
        <v>108</v>
      </c>
      <c r="G106" s="113" t="s">
        <v>104</v>
      </c>
      <c r="H106" s="113" t="str">
        <f t="shared" si="135"/>
        <v>Phường Phước TânTPBH2Vị trí 1430</v>
      </c>
      <c r="I106" s="113"/>
      <c r="J106" s="113"/>
      <c r="K106" s="150" t="str">
        <f>'ĐẤT PNN'!D106</f>
        <v>Các tuyến đường giao thông đấu nối trực tiếp ra Đường chuyên dùng vận chuyển vật liệu xây dựng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06" s="150"/>
      <c r="M106" s="150"/>
      <c r="N106" s="127">
        <f t="shared" si="203"/>
        <v>370</v>
      </c>
      <c r="O106" s="127">
        <f t="shared" si="204"/>
        <v>250</v>
      </c>
      <c r="P106" s="127">
        <v>560</v>
      </c>
      <c r="Q106" s="127">
        <v>380</v>
      </c>
      <c r="R106" s="128">
        <f>VLOOKUP(C106,'[2]1. MA DO'!$E$5:$AJ$1933,32,0)</f>
        <v>1.19</v>
      </c>
      <c r="S106" s="93">
        <f t="shared" si="205"/>
        <v>430</v>
      </c>
      <c r="T106" s="93">
        <f t="shared" si="206"/>
        <v>390</v>
      </c>
      <c r="U106" s="93">
        <f t="shared" si="207"/>
        <v>370</v>
      </c>
      <c r="V106" s="93">
        <f t="shared" si="208"/>
        <v>350</v>
      </c>
      <c r="W106" s="114">
        <f t="shared" si="136"/>
        <v>1000</v>
      </c>
      <c r="X106" s="114">
        <f t="shared" si="137"/>
        <v>660</v>
      </c>
      <c r="Y106" s="114">
        <f t="shared" si="138"/>
        <v>560</v>
      </c>
      <c r="Z106" s="114">
        <f t="shared" si="139"/>
        <v>460</v>
      </c>
      <c r="AA106" s="53">
        <v>1</v>
      </c>
      <c r="AB106" s="93">
        <f t="shared" ref="AB106:AE106" si="210">AB105</f>
        <v>270</v>
      </c>
      <c r="AC106" s="93">
        <f t="shared" si="210"/>
        <v>260</v>
      </c>
      <c r="AD106" s="93">
        <f t="shared" si="210"/>
        <v>250</v>
      </c>
      <c r="AE106" s="93">
        <f t="shared" si="210"/>
        <v>240</v>
      </c>
      <c r="AF106" s="114">
        <f t="shared" si="141"/>
        <v>630</v>
      </c>
      <c r="AG106" s="114">
        <f t="shared" si="142"/>
        <v>440</v>
      </c>
      <c r="AH106" s="114">
        <f t="shared" si="143"/>
        <v>380</v>
      </c>
      <c r="AI106" s="114">
        <f t="shared" si="144"/>
        <v>310</v>
      </c>
      <c r="AJ106" s="115">
        <f>'ĐẤT PNN'!I106-'ĐẤT NN'!P106</f>
        <v>1440</v>
      </c>
    </row>
    <row r="107" spans="1:36" s="17" customFormat="1" ht="78.75" customHeight="1">
      <c r="A107" s="113">
        <f t="shared" si="145"/>
        <v>102</v>
      </c>
      <c r="B107" s="113" t="str">
        <f>'ĐẤT PNN'!B107</f>
        <v>VT4</v>
      </c>
      <c r="C107" s="113" t="str">
        <f t="shared" si="202"/>
        <v>BH164DT_D1</v>
      </c>
      <c r="D107" s="113" t="s">
        <v>109</v>
      </c>
      <c r="E107" s="113" t="s">
        <v>62</v>
      </c>
      <c r="F107" s="113" t="s">
        <v>110</v>
      </c>
      <c r="G107" s="113" t="s">
        <v>104</v>
      </c>
      <c r="H107" s="113" t="str">
        <f t="shared" si="135"/>
        <v>Phường Phước TânTPBH2Vị trí 1430</v>
      </c>
      <c r="I107" s="113"/>
      <c r="J107" s="113"/>
      <c r="K107" s="150" t="str">
        <f>'ĐẤT PNN'!D107</f>
        <v>Các tuyến đường giao thông đấu nối trực tiếp ra Đường chuyên dùng vận chuyển vật liệu xây dựng đoạn từ Quốc lộ 51 đến Hết ranh giới phường Phước Tân có hiện trạng là đường nhựa, bê tông xi măng:
- Có bề rộng từ ≥3m đến &lt;5m, cách đường giao thông &gt;600m.
- Có bề rộng &lt;3m, cách đường giao thông &gt;200m.</v>
      </c>
      <c r="L107" s="150"/>
      <c r="M107" s="150"/>
      <c r="N107" s="127">
        <f t="shared" si="203"/>
        <v>350</v>
      </c>
      <c r="O107" s="127">
        <f t="shared" si="204"/>
        <v>240</v>
      </c>
      <c r="P107" s="127">
        <v>460</v>
      </c>
      <c r="Q107" s="127">
        <v>310</v>
      </c>
      <c r="R107" s="128">
        <f>VLOOKUP(C107,'[2]1. MA DO'!$E$5:$AJ$1933,32,0)</f>
        <v>1.19</v>
      </c>
      <c r="S107" s="93">
        <f t="shared" si="205"/>
        <v>430</v>
      </c>
      <c r="T107" s="93">
        <f t="shared" si="206"/>
        <v>390</v>
      </c>
      <c r="U107" s="93">
        <f t="shared" si="207"/>
        <v>370</v>
      </c>
      <c r="V107" s="93">
        <f t="shared" si="208"/>
        <v>350</v>
      </c>
      <c r="W107" s="114">
        <f t="shared" si="136"/>
        <v>1000</v>
      </c>
      <c r="X107" s="114">
        <f t="shared" si="137"/>
        <v>660</v>
      </c>
      <c r="Y107" s="114">
        <f t="shared" si="138"/>
        <v>560</v>
      </c>
      <c r="Z107" s="114">
        <f t="shared" si="139"/>
        <v>460</v>
      </c>
      <c r="AA107" s="53">
        <v>1</v>
      </c>
      <c r="AB107" s="93">
        <f t="shared" ref="AB107:AE107" si="211">AB106</f>
        <v>270</v>
      </c>
      <c r="AC107" s="93">
        <f t="shared" si="211"/>
        <v>260</v>
      </c>
      <c r="AD107" s="93">
        <f t="shared" si="211"/>
        <v>250</v>
      </c>
      <c r="AE107" s="93">
        <f t="shared" si="211"/>
        <v>240</v>
      </c>
      <c r="AF107" s="114">
        <f t="shared" si="141"/>
        <v>630</v>
      </c>
      <c r="AG107" s="114">
        <f t="shared" si="142"/>
        <v>440</v>
      </c>
      <c r="AH107" s="114">
        <f t="shared" si="143"/>
        <v>380</v>
      </c>
      <c r="AI107" s="114">
        <f t="shared" si="144"/>
        <v>310</v>
      </c>
      <c r="AJ107" s="115">
        <f>'ĐẤT PNN'!I107-'ĐẤT NN'!P107</f>
        <v>840</v>
      </c>
    </row>
    <row r="108" spans="1:36" s="17" customFormat="1" ht="94.5" customHeight="1">
      <c r="A108" s="113">
        <f t="shared" si="145"/>
        <v>103</v>
      </c>
      <c r="B108" s="113" t="str">
        <f>'ĐẤT PNN'!B108</f>
        <v>VT2*0,8</v>
      </c>
      <c r="C108" s="113" t="str">
        <f t="shared" si="202"/>
        <v>BH164DT_D1</v>
      </c>
      <c r="D108" s="113" t="s">
        <v>105</v>
      </c>
      <c r="E108" s="113" t="s">
        <v>62</v>
      </c>
      <c r="F108" s="113" t="s">
        <v>106</v>
      </c>
      <c r="G108" s="113" t="s">
        <v>104</v>
      </c>
      <c r="H108" s="113" t="str">
        <f t="shared" si="135"/>
        <v>Phường Phước TânTPBH2Vị trí 1430</v>
      </c>
      <c r="I108" s="113"/>
      <c r="J108" s="113"/>
      <c r="K108" s="150" t="str">
        <f>'ĐẤT PNN'!D108</f>
        <v>Các tuyến đường giao thông không đấu nối trực tiếp và thông ra Đường chuyên dùng vận chuyển vật liệu xây dựng đoạn từ Quốc lộ 51 đến Hết ranh giới phường Phước Tân có hiện trạng là đường nhựa, bê tông xi măng:
- Có bề rộng ≥5m, cách đường giao thông ≤600m.
- Có bề rộng từ ≥3m đến &lt;5m, cách đường giao thông ≤400m.</v>
      </c>
      <c r="L108" s="150"/>
      <c r="M108" s="150"/>
      <c r="N108" s="127">
        <f t="shared" si="203"/>
        <v>390</v>
      </c>
      <c r="O108" s="127">
        <f t="shared" si="204"/>
        <v>260</v>
      </c>
      <c r="P108" s="127">
        <v>660</v>
      </c>
      <c r="Q108" s="127">
        <v>440</v>
      </c>
      <c r="R108" s="128">
        <f>VLOOKUP(C108,'[2]1. MA DO'!$E$5:$AJ$1933,32,0)</f>
        <v>1.19</v>
      </c>
      <c r="S108" s="93">
        <f t="shared" si="205"/>
        <v>430</v>
      </c>
      <c r="T108" s="93">
        <f t="shared" si="206"/>
        <v>390</v>
      </c>
      <c r="U108" s="93">
        <f t="shared" si="207"/>
        <v>370</v>
      </c>
      <c r="V108" s="93">
        <f t="shared" si="208"/>
        <v>350</v>
      </c>
      <c r="W108" s="114">
        <f t="shared" si="136"/>
        <v>1000</v>
      </c>
      <c r="X108" s="114">
        <f t="shared" si="137"/>
        <v>660</v>
      </c>
      <c r="Y108" s="114">
        <f t="shared" si="138"/>
        <v>560</v>
      </c>
      <c r="Z108" s="114">
        <f t="shared" si="139"/>
        <v>460</v>
      </c>
      <c r="AA108" s="53">
        <v>1</v>
      </c>
      <c r="AB108" s="93">
        <f t="shared" ref="AB108:AE108" si="212">AB107</f>
        <v>270</v>
      </c>
      <c r="AC108" s="93">
        <f t="shared" si="212"/>
        <v>260</v>
      </c>
      <c r="AD108" s="93">
        <f t="shared" si="212"/>
        <v>250</v>
      </c>
      <c r="AE108" s="93">
        <f t="shared" si="212"/>
        <v>240</v>
      </c>
      <c r="AF108" s="114">
        <f t="shared" si="141"/>
        <v>630</v>
      </c>
      <c r="AG108" s="114">
        <f t="shared" si="142"/>
        <v>440</v>
      </c>
      <c r="AH108" s="114">
        <f t="shared" si="143"/>
        <v>380</v>
      </c>
      <c r="AI108" s="114">
        <f t="shared" si="144"/>
        <v>310</v>
      </c>
      <c r="AJ108" s="115">
        <f>'ĐẤT PNN'!I108-'ĐẤT NN'!P108</f>
        <v>1840</v>
      </c>
    </row>
    <row r="109" spans="1:36" s="17" customFormat="1" ht="94.5" customHeight="1">
      <c r="A109" s="113">
        <f t="shared" si="145"/>
        <v>104</v>
      </c>
      <c r="B109" s="113" t="str">
        <f>'ĐẤT PNN'!B109</f>
        <v>VT3*0,8</v>
      </c>
      <c r="C109" s="113" t="str">
        <f t="shared" si="202"/>
        <v>BH164DT_D1</v>
      </c>
      <c r="D109" s="113" t="s">
        <v>107</v>
      </c>
      <c r="E109" s="113" t="s">
        <v>62</v>
      </c>
      <c r="F109" s="113" t="s">
        <v>108</v>
      </c>
      <c r="G109" s="113" t="s">
        <v>104</v>
      </c>
      <c r="H109" s="113" t="str">
        <f t="shared" si="135"/>
        <v>Phường Phước TânTPBH2Vị trí 1430</v>
      </c>
      <c r="I109" s="113"/>
      <c r="J109" s="113"/>
      <c r="K109" s="150" t="str">
        <f>'ĐẤT PNN'!D109</f>
        <v>Các tuyến đường giao thông không đấu nối trực tiếp và thông ra Đường chuyên dùng vận chuyển vật liệu xây dựng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09" s="150"/>
      <c r="M109" s="150"/>
      <c r="N109" s="127">
        <f t="shared" si="203"/>
        <v>370</v>
      </c>
      <c r="O109" s="127">
        <f t="shared" si="204"/>
        <v>250</v>
      </c>
      <c r="P109" s="127">
        <v>560</v>
      </c>
      <c r="Q109" s="127">
        <v>380</v>
      </c>
      <c r="R109" s="128">
        <f>VLOOKUP(C109,'[2]1. MA DO'!$E$5:$AJ$1933,32,0)</f>
        <v>1.19</v>
      </c>
      <c r="S109" s="93">
        <f t="shared" si="205"/>
        <v>430</v>
      </c>
      <c r="T109" s="93">
        <f t="shared" si="206"/>
        <v>390</v>
      </c>
      <c r="U109" s="93">
        <f t="shared" si="207"/>
        <v>370</v>
      </c>
      <c r="V109" s="93">
        <f t="shared" si="208"/>
        <v>350</v>
      </c>
      <c r="W109" s="114">
        <f t="shared" si="136"/>
        <v>1000</v>
      </c>
      <c r="X109" s="114">
        <f t="shared" si="137"/>
        <v>660</v>
      </c>
      <c r="Y109" s="114">
        <f t="shared" si="138"/>
        <v>560</v>
      </c>
      <c r="Z109" s="114">
        <f t="shared" si="139"/>
        <v>460</v>
      </c>
      <c r="AA109" s="53">
        <v>1</v>
      </c>
      <c r="AB109" s="93">
        <f t="shared" ref="AB109:AE109" si="213">AB108</f>
        <v>270</v>
      </c>
      <c r="AC109" s="93">
        <f t="shared" si="213"/>
        <v>260</v>
      </c>
      <c r="AD109" s="93">
        <f t="shared" si="213"/>
        <v>250</v>
      </c>
      <c r="AE109" s="93">
        <f t="shared" si="213"/>
        <v>240</v>
      </c>
      <c r="AF109" s="114">
        <f t="shared" si="141"/>
        <v>630</v>
      </c>
      <c r="AG109" s="114">
        <f t="shared" si="142"/>
        <v>440</v>
      </c>
      <c r="AH109" s="114">
        <f t="shared" si="143"/>
        <v>380</v>
      </c>
      <c r="AI109" s="114">
        <f t="shared" si="144"/>
        <v>310</v>
      </c>
      <c r="AJ109" s="115">
        <f>'ĐẤT PNN'!I109-'ĐẤT NN'!P109</f>
        <v>1340</v>
      </c>
    </row>
    <row r="110" spans="1:36" s="17" customFormat="1" ht="78.75" customHeight="1">
      <c r="A110" s="113">
        <f t="shared" si="145"/>
        <v>105</v>
      </c>
      <c r="B110" s="113" t="str">
        <f>'ĐẤT PNN'!B110</f>
        <v>VT4*0,8</v>
      </c>
      <c r="C110" s="113" t="str">
        <f t="shared" si="202"/>
        <v>BH164DT_D1</v>
      </c>
      <c r="D110" s="113" t="s">
        <v>109</v>
      </c>
      <c r="E110" s="113" t="s">
        <v>62</v>
      </c>
      <c r="F110" s="113" t="s">
        <v>110</v>
      </c>
      <c r="G110" s="113" t="s">
        <v>104</v>
      </c>
      <c r="H110" s="113" t="str">
        <f t="shared" si="135"/>
        <v>Phường Phước TânTPBH2Vị trí 1430</v>
      </c>
      <c r="I110" s="113"/>
      <c r="J110" s="113"/>
      <c r="K110" s="150" t="str">
        <f>'ĐẤT PNN'!D110</f>
        <v>Các tuyến đường giao thông không đấu nối trực tiếp và thông ra Đường chuyên dùng vận chuyển vật liệu xây dựng đoạn từ Quốc lộ 51 đến Hết ranh giới phường Phước Tân có hiện trạng là đường nhựa, bê tông xi măng:
- Có bề rộng từ ≥3m đến &lt;5m, cách đường giao thông &gt;600m.
- Có bề rộng &lt;3m, cách đường giao thông &gt; 200m.</v>
      </c>
      <c r="L110" s="150"/>
      <c r="M110" s="150"/>
      <c r="N110" s="127">
        <f t="shared" si="203"/>
        <v>350</v>
      </c>
      <c r="O110" s="127">
        <f t="shared" si="204"/>
        <v>240</v>
      </c>
      <c r="P110" s="127">
        <v>460</v>
      </c>
      <c r="Q110" s="127">
        <v>310</v>
      </c>
      <c r="R110" s="128">
        <f>VLOOKUP(C110,'[2]1. MA DO'!$E$5:$AJ$1933,32,0)</f>
        <v>1.19</v>
      </c>
      <c r="S110" s="93">
        <f t="shared" si="205"/>
        <v>430</v>
      </c>
      <c r="T110" s="93">
        <f t="shared" si="206"/>
        <v>390</v>
      </c>
      <c r="U110" s="93">
        <f t="shared" si="207"/>
        <v>370</v>
      </c>
      <c r="V110" s="93">
        <f t="shared" si="208"/>
        <v>350</v>
      </c>
      <c r="W110" s="114">
        <f t="shared" si="136"/>
        <v>1000</v>
      </c>
      <c r="X110" s="114">
        <f t="shared" si="137"/>
        <v>660</v>
      </c>
      <c r="Y110" s="114">
        <f t="shared" si="138"/>
        <v>560</v>
      </c>
      <c r="Z110" s="114">
        <f t="shared" si="139"/>
        <v>460</v>
      </c>
      <c r="AA110" s="53">
        <v>1</v>
      </c>
      <c r="AB110" s="93">
        <f t="shared" ref="AB110:AE110" si="214">AB109</f>
        <v>270</v>
      </c>
      <c r="AC110" s="93">
        <f t="shared" si="214"/>
        <v>260</v>
      </c>
      <c r="AD110" s="93">
        <f t="shared" si="214"/>
        <v>250</v>
      </c>
      <c r="AE110" s="93">
        <f t="shared" si="214"/>
        <v>240</v>
      </c>
      <c r="AF110" s="114">
        <f t="shared" si="141"/>
        <v>630</v>
      </c>
      <c r="AG110" s="114">
        <f t="shared" si="142"/>
        <v>440</v>
      </c>
      <c r="AH110" s="114">
        <f t="shared" si="143"/>
        <v>380</v>
      </c>
      <c r="AI110" s="114">
        <f t="shared" si="144"/>
        <v>310</v>
      </c>
      <c r="AJ110" s="115">
        <f>'ĐẤT PNN'!I110-'ĐẤT NN'!P110</f>
        <v>640</v>
      </c>
    </row>
    <row r="111" spans="1:36" s="17" customFormat="1" ht="63">
      <c r="A111" s="113">
        <f t="shared" si="145"/>
        <v>106</v>
      </c>
      <c r="B111" s="113" t="str">
        <f>'ĐẤT PNN'!B111</f>
        <v>BH145DT</v>
      </c>
      <c r="C111" s="113" t="str">
        <f>$B$111</f>
        <v>BH145DT</v>
      </c>
      <c r="D111" s="113" t="s">
        <v>102</v>
      </c>
      <c r="E111" s="113" t="s">
        <v>62</v>
      </c>
      <c r="F111" s="113" t="s">
        <v>103</v>
      </c>
      <c r="G111" s="113" t="s">
        <v>104</v>
      </c>
      <c r="H111" s="113" t="str">
        <f t="shared" si="135"/>
        <v>Phường Phước TânTPBH2Vị trí 1430</v>
      </c>
      <c r="I111" s="123" t="s">
        <v>94</v>
      </c>
      <c r="J111" s="123" t="s">
        <v>95</v>
      </c>
      <c r="K111" s="124" t="str">
        <f>'ĐẤT PNN'!D111</f>
        <v>Đường Phước Tân - Giang Điền</v>
      </c>
      <c r="L111" s="124" t="str">
        <f>'ĐẤT PNN'!E111</f>
        <v>Đường Thành Thái</v>
      </c>
      <c r="M111" s="124" t="str">
        <f>'ĐẤT PNN'!F111</f>
        <v>Hết ranh giới phường Phước Tân</v>
      </c>
      <c r="N111" s="125">
        <f>S111</f>
        <v>430</v>
      </c>
      <c r="O111" s="126">
        <f>AB111</f>
        <v>270</v>
      </c>
      <c r="P111" s="127">
        <v>1000</v>
      </c>
      <c r="Q111" s="127">
        <v>630</v>
      </c>
      <c r="R111" s="128">
        <f>VLOOKUP(C111,'[2]1. MA DO'!$E$5:$AJ$1933,32,0)</f>
        <v>1.19</v>
      </c>
      <c r="S111" s="44">
        <v>430</v>
      </c>
      <c r="T111" s="44">
        <v>390</v>
      </c>
      <c r="U111" s="44">
        <v>370</v>
      </c>
      <c r="V111" s="44">
        <v>350</v>
      </c>
      <c r="W111" s="114">
        <f t="shared" si="136"/>
        <v>1000</v>
      </c>
      <c r="X111" s="114">
        <f t="shared" si="137"/>
        <v>660</v>
      </c>
      <c r="Y111" s="114">
        <f t="shared" si="138"/>
        <v>560</v>
      </c>
      <c r="Z111" s="114">
        <f t="shared" si="139"/>
        <v>460</v>
      </c>
      <c r="AA111" s="53">
        <v>1</v>
      </c>
      <c r="AB111" s="92">
        <v>270</v>
      </c>
      <c r="AC111" s="92">
        <v>260</v>
      </c>
      <c r="AD111" s="92">
        <v>250</v>
      </c>
      <c r="AE111" s="92">
        <v>240</v>
      </c>
      <c r="AF111" s="114">
        <f t="shared" si="141"/>
        <v>630</v>
      </c>
      <c r="AG111" s="114">
        <f t="shared" si="142"/>
        <v>440</v>
      </c>
      <c r="AH111" s="114">
        <f t="shared" si="143"/>
        <v>380</v>
      </c>
      <c r="AI111" s="114">
        <f t="shared" si="144"/>
        <v>310</v>
      </c>
      <c r="AJ111" s="115">
        <f>'ĐẤT PNN'!I111-'ĐẤT NN'!P111</f>
        <v>3600</v>
      </c>
    </row>
    <row r="112" spans="1:36" s="17" customFormat="1" ht="94.5" customHeight="1">
      <c r="A112" s="113">
        <f t="shared" si="145"/>
        <v>107</v>
      </c>
      <c r="B112" s="113" t="str">
        <f>'ĐẤT PNN'!B112</f>
        <v>VT2</v>
      </c>
      <c r="C112" s="113" t="str">
        <f t="shared" ref="C112:C117" si="215">$B$111</f>
        <v>BH145DT</v>
      </c>
      <c r="D112" s="113" t="s">
        <v>105</v>
      </c>
      <c r="E112" s="113" t="s">
        <v>62</v>
      </c>
      <c r="F112" s="113" t="s">
        <v>106</v>
      </c>
      <c r="G112" s="113" t="s">
        <v>104</v>
      </c>
      <c r="H112" s="113" t="str">
        <f t="shared" si="135"/>
        <v>Phường Phước TânTPBH2Vị trí 1430</v>
      </c>
      <c r="I112" s="113"/>
      <c r="J112" s="113"/>
      <c r="K112" s="150" t="str">
        <f>'ĐẤT PNN'!D112</f>
        <v>Các tuyến đường giao thông đấu nối trực tiếp ra Đường Phước Tân - Giang Điền đoạn từ Đường Thành Thái đến Hết ranh giới phường Phước Tân có hiện trạng là đường nhựa, bê tông xi măng:
- Có bề rộng ≥5m, cách đường giao thông ≤600m.
- Có bề rộng từ ≥3m đến &lt;5m, cách đường giao thông ≤400m.</v>
      </c>
      <c r="L112" s="150"/>
      <c r="M112" s="150"/>
      <c r="N112" s="127">
        <f t="shared" ref="N112:N117" si="216">IF(B112="VT2",T112,IF(B112="VT3",U112,IF(B112="VT2*0,8",T112,IF(B112="VT3*0,8",U112,V112))))</f>
        <v>390</v>
      </c>
      <c r="O112" s="127">
        <f t="shared" ref="O112:O117" si="217">IF(B112="VT2",AC112,IF(B112="VT3",AD112,IF(B112="VT2*0,8",AC112,IF(B112="VT3*0,8",AD112,AE112))))</f>
        <v>260</v>
      </c>
      <c r="P112" s="127">
        <v>660</v>
      </c>
      <c r="Q112" s="127">
        <v>440</v>
      </c>
      <c r="R112" s="128">
        <f>VLOOKUP(C112,'[2]1. MA DO'!$E$5:$AJ$1933,32,0)</f>
        <v>1.19</v>
      </c>
      <c r="S112" s="93">
        <f t="shared" ref="S112:S117" si="218">S111</f>
        <v>430</v>
      </c>
      <c r="T112" s="93">
        <f t="shared" ref="T112:T117" si="219">T111</f>
        <v>390</v>
      </c>
      <c r="U112" s="93">
        <f t="shared" ref="U112:U117" si="220">U111</f>
        <v>370</v>
      </c>
      <c r="V112" s="93">
        <f t="shared" ref="V112:V117" si="221">V111</f>
        <v>350</v>
      </c>
      <c r="W112" s="114">
        <f t="shared" si="136"/>
        <v>1000</v>
      </c>
      <c r="X112" s="114">
        <f t="shared" si="137"/>
        <v>660</v>
      </c>
      <c r="Y112" s="114">
        <f t="shared" si="138"/>
        <v>560</v>
      </c>
      <c r="Z112" s="114">
        <f t="shared" si="139"/>
        <v>460</v>
      </c>
      <c r="AA112" s="53">
        <v>1</v>
      </c>
      <c r="AB112" s="93">
        <f t="shared" ref="AB112:AE112" si="222">AB111</f>
        <v>270</v>
      </c>
      <c r="AC112" s="93">
        <f t="shared" si="222"/>
        <v>260</v>
      </c>
      <c r="AD112" s="93">
        <f t="shared" si="222"/>
        <v>250</v>
      </c>
      <c r="AE112" s="93">
        <f t="shared" si="222"/>
        <v>240</v>
      </c>
      <c r="AF112" s="114">
        <f t="shared" si="141"/>
        <v>630</v>
      </c>
      <c r="AG112" s="114">
        <f t="shared" si="142"/>
        <v>440</v>
      </c>
      <c r="AH112" s="114">
        <f t="shared" si="143"/>
        <v>380</v>
      </c>
      <c r="AI112" s="114">
        <f t="shared" si="144"/>
        <v>310</v>
      </c>
      <c r="AJ112" s="115">
        <f>'ĐẤT PNN'!I112-'ĐẤT NN'!P112</f>
        <v>1640</v>
      </c>
    </row>
    <row r="113" spans="1:36" s="17" customFormat="1" ht="110.25" customHeight="1">
      <c r="A113" s="113">
        <f t="shared" si="145"/>
        <v>108</v>
      </c>
      <c r="B113" s="113" t="str">
        <f>'ĐẤT PNN'!B113</f>
        <v>VT3</v>
      </c>
      <c r="C113" s="113" t="str">
        <f t="shared" si="215"/>
        <v>BH145DT</v>
      </c>
      <c r="D113" s="113" t="s">
        <v>107</v>
      </c>
      <c r="E113" s="113" t="s">
        <v>62</v>
      </c>
      <c r="F113" s="113" t="s">
        <v>108</v>
      </c>
      <c r="G113" s="113" t="s">
        <v>104</v>
      </c>
      <c r="H113" s="113" t="str">
        <f t="shared" si="135"/>
        <v>Phường Phước TânTPBH2Vị trí 1430</v>
      </c>
      <c r="I113" s="113"/>
      <c r="J113" s="113"/>
      <c r="K113" s="150" t="str">
        <f>'ĐẤT PNN'!D113</f>
        <v>Các tuyến đường giao thông đấu nối trực tiếp ra Đường Phước Tân - Giang Điền đoạn từ Đường Thành Thái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13" s="150"/>
      <c r="M113" s="150"/>
      <c r="N113" s="127">
        <f t="shared" si="216"/>
        <v>370</v>
      </c>
      <c r="O113" s="127">
        <f t="shared" si="217"/>
        <v>250</v>
      </c>
      <c r="P113" s="127">
        <v>560</v>
      </c>
      <c r="Q113" s="127">
        <v>380</v>
      </c>
      <c r="R113" s="128">
        <f>VLOOKUP(C113,'[2]1. MA DO'!$E$5:$AJ$1933,32,0)</f>
        <v>1.19</v>
      </c>
      <c r="S113" s="93">
        <f t="shared" si="218"/>
        <v>430</v>
      </c>
      <c r="T113" s="93">
        <f t="shared" si="219"/>
        <v>390</v>
      </c>
      <c r="U113" s="93">
        <f t="shared" si="220"/>
        <v>370</v>
      </c>
      <c r="V113" s="93">
        <f t="shared" si="221"/>
        <v>350</v>
      </c>
      <c r="W113" s="114">
        <f t="shared" si="136"/>
        <v>1000</v>
      </c>
      <c r="X113" s="114">
        <f t="shared" si="137"/>
        <v>660</v>
      </c>
      <c r="Y113" s="114">
        <f t="shared" si="138"/>
        <v>560</v>
      </c>
      <c r="Z113" s="114">
        <f t="shared" si="139"/>
        <v>460</v>
      </c>
      <c r="AA113" s="53">
        <v>1</v>
      </c>
      <c r="AB113" s="93">
        <f t="shared" ref="AB113:AE113" si="223">AB112</f>
        <v>270</v>
      </c>
      <c r="AC113" s="93">
        <f t="shared" si="223"/>
        <v>260</v>
      </c>
      <c r="AD113" s="93">
        <f t="shared" si="223"/>
        <v>250</v>
      </c>
      <c r="AE113" s="93">
        <f t="shared" si="223"/>
        <v>240</v>
      </c>
      <c r="AF113" s="114">
        <f t="shared" si="141"/>
        <v>630</v>
      </c>
      <c r="AG113" s="114">
        <f t="shared" si="142"/>
        <v>440</v>
      </c>
      <c r="AH113" s="114">
        <f t="shared" si="143"/>
        <v>380</v>
      </c>
      <c r="AI113" s="114">
        <f t="shared" si="144"/>
        <v>310</v>
      </c>
      <c r="AJ113" s="115">
        <f>'ĐẤT PNN'!I113-'ĐẤT NN'!P113</f>
        <v>1040</v>
      </c>
    </row>
    <row r="114" spans="1:36" s="17" customFormat="1" ht="78.75" customHeight="1">
      <c r="A114" s="113">
        <f t="shared" si="145"/>
        <v>109</v>
      </c>
      <c r="B114" s="113" t="str">
        <f>'ĐẤT PNN'!B114</f>
        <v>VT4</v>
      </c>
      <c r="C114" s="113" t="str">
        <f t="shared" si="215"/>
        <v>BH145DT</v>
      </c>
      <c r="D114" s="113" t="s">
        <v>109</v>
      </c>
      <c r="E114" s="113" t="s">
        <v>62</v>
      </c>
      <c r="F114" s="113" t="s">
        <v>110</v>
      </c>
      <c r="G114" s="113" t="s">
        <v>104</v>
      </c>
      <c r="H114" s="113" t="str">
        <f t="shared" si="135"/>
        <v>Phường Phước TânTPBH2Vị trí 1430</v>
      </c>
      <c r="I114" s="113"/>
      <c r="J114" s="113"/>
      <c r="K114" s="150" t="str">
        <f>'ĐẤT PNN'!D114</f>
        <v>Các tuyến đường giao thông đấu nối trực tiếp ra Đường Phước Tân - Giang Điền đoạn từ Đường Thành Thái đến Hết ranh giới phường Phước Tân có hiện trạng là đường nhựa, bê tông xi măng:
- Có bề rộng từ ≥3m đến &lt;5m, cách đường giao thông &gt;600m.
- Có bề rộng &lt;3m, cách đường giao thông &gt;200m.</v>
      </c>
      <c r="L114" s="150"/>
      <c r="M114" s="150"/>
      <c r="N114" s="127">
        <f t="shared" si="216"/>
        <v>350</v>
      </c>
      <c r="O114" s="127">
        <f t="shared" si="217"/>
        <v>240</v>
      </c>
      <c r="P114" s="127">
        <v>460</v>
      </c>
      <c r="Q114" s="127">
        <v>310</v>
      </c>
      <c r="R114" s="128">
        <f>VLOOKUP(C114,'[2]1. MA DO'!$E$5:$AJ$1933,32,0)</f>
        <v>1.19</v>
      </c>
      <c r="S114" s="93">
        <f t="shared" si="218"/>
        <v>430</v>
      </c>
      <c r="T114" s="93">
        <f t="shared" si="219"/>
        <v>390</v>
      </c>
      <c r="U114" s="93">
        <f t="shared" si="220"/>
        <v>370</v>
      </c>
      <c r="V114" s="93">
        <f t="shared" si="221"/>
        <v>350</v>
      </c>
      <c r="W114" s="114">
        <f t="shared" si="136"/>
        <v>1000</v>
      </c>
      <c r="X114" s="114">
        <f t="shared" si="137"/>
        <v>660</v>
      </c>
      <c r="Y114" s="114">
        <f t="shared" si="138"/>
        <v>560</v>
      </c>
      <c r="Z114" s="114">
        <f t="shared" si="139"/>
        <v>460</v>
      </c>
      <c r="AA114" s="53">
        <v>1</v>
      </c>
      <c r="AB114" s="93">
        <f t="shared" ref="AB114:AE114" si="224">AB113</f>
        <v>270</v>
      </c>
      <c r="AC114" s="93">
        <f t="shared" si="224"/>
        <v>260</v>
      </c>
      <c r="AD114" s="93">
        <f t="shared" si="224"/>
        <v>250</v>
      </c>
      <c r="AE114" s="93">
        <f t="shared" si="224"/>
        <v>240</v>
      </c>
      <c r="AF114" s="114">
        <f t="shared" si="141"/>
        <v>630</v>
      </c>
      <c r="AG114" s="114">
        <f t="shared" si="142"/>
        <v>440</v>
      </c>
      <c r="AH114" s="114">
        <f t="shared" si="143"/>
        <v>380</v>
      </c>
      <c r="AI114" s="114">
        <f t="shared" si="144"/>
        <v>310</v>
      </c>
      <c r="AJ114" s="115">
        <f>'ĐẤT PNN'!I114-'ĐẤT NN'!P114</f>
        <v>840</v>
      </c>
    </row>
    <row r="115" spans="1:36" s="17" customFormat="1" ht="94.5" customHeight="1">
      <c r="A115" s="113">
        <f t="shared" si="145"/>
        <v>110</v>
      </c>
      <c r="B115" s="113" t="str">
        <f>'ĐẤT PNN'!B115</f>
        <v>VT2*0,8</v>
      </c>
      <c r="C115" s="113" t="str">
        <f t="shared" si="215"/>
        <v>BH145DT</v>
      </c>
      <c r="D115" s="113" t="s">
        <v>105</v>
      </c>
      <c r="E115" s="113" t="s">
        <v>62</v>
      </c>
      <c r="F115" s="113" t="s">
        <v>106</v>
      </c>
      <c r="G115" s="113" t="s">
        <v>104</v>
      </c>
      <c r="H115" s="113" t="str">
        <f t="shared" si="135"/>
        <v>Phường Phước TânTPBH2Vị trí 1430</v>
      </c>
      <c r="I115" s="113"/>
      <c r="J115" s="113"/>
      <c r="K115" s="150" t="str">
        <f>'ĐẤT PNN'!D115</f>
        <v>Các tuyến đường giao thông không đấu nối trực tiếp và thông ra Đường Phước Tân - Giang Điền đoạn từ Đường Thành Thái đến Hết ranh giới phường Phước Tân có hiện trạng là đường nhựa, bê tông xi măng:
- Có bề rộng ≥5m, cách đường giao thông ≤600m.
- Có bề rộng từ ≥3m đến &lt;5m, cách đường giao thông ≤400m.</v>
      </c>
      <c r="L115" s="150"/>
      <c r="M115" s="150"/>
      <c r="N115" s="127">
        <f t="shared" si="216"/>
        <v>390</v>
      </c>
      <c r="O115" s="127">
        <f t="shared" si="217"/>
        <v>260</v>
      </c>
      <c r="P115" s="127">
        <v>660</v>
      </c>
      <c r="Q115" s="127">
        <v>440</v>
      </c>
      <c r="R115" s="128">
        <f>VLOOKUP(C115,'[2]1. MA DO'!$E$5:$AJ$1933,32,0)</f>
        <v>1.19</v>
      </c>
      <c r="S115" s="93">
        <f t="shared" si="218"/>
        <v>430</v>
      </c>
      <c r="T115" s="93">
        <f t="shared" si="219"/>
        <v>390</v>
      </c>
      <c r="U115" s="93">
        <f t="shared" si="220"/>
        <v>370</v>
      </c>
      <c r="V115" s="93">
        <f t="shared" si="221"/>
        <v>350</v>
      </c>
      <c r="W115" s="114">
        <f t="shared" si="136"/>
        <v>1000</v>
      </c>
      <c r="X115" s="114">
        <f t="shared" si="137"/>
        <v>660</v>
      </c>
      <c r="Y115" s="114">
        <f t="shared" si="138"/>
        <v>560</v>
      </c>
      <c r="Z115" s="114">
        <f t="shared" si="139"/>
        <v>460</v>
      </c>
      <c r="AA115" s="53">
        <v>1</v>
      </c>
      <c r="AB115" s="93">
        <f t="shared" ref="AB115:AE115" si="225">AB114</f>
        <v>270</v>
      </c>
      <c r="AC115" s="93">
        <f t="shared" si="225"/>
        <v>260</v>
      </c>
      <c r="AD115" s="93">
        <f t="shared" si="225"/>
        <v>250</v>
      </c>
      <c r="AE115" s="93">
        <f t="shared" si="225"/>
        <v>240</v>
      </c>
      <c r="AF115" s="114">
        <f t="shared" si="141"/>
        <v>630</v>
      </c>
      <c r="AG115" s="114">
        <f t="shared" si="142"/>
        <v>440</v>
      </c>
      <c r="AH115" s="114">
        <f t="shared" si="143"/>
        <v>380</v>
      </c>
      <c r="AI115" s="114">
        <f t="shared" si="144"/>
        <v>310</v>
      </c>
      <c r="AJ115" s="115">
        <f>'ĐẤT PNN'!I115-'ĐẤT NN'!P115</f>
        <v>1340</v>
      </c>
    </row>
    <row r="116" spans="1:36" s="17" customFormat="1" ht="94.5" customHeight="1">
      <c r="A116" s="113">
        <f t="shared" si="145"/>
        <v>111</v>
      </c>
      <c r="B116" s="113" t="str">
        <f>'ĐẤT PNN'!B116</f>
        <v>VT3*0,8</v>
      </c>
      <c r="C116" s="113" t="str">
        <f t="shared" si="215"/>
        <v>BH145DT</v>
      </c>
      <c r="D116" s="113" t="s">
        <v>107</v>
      </c>
      <c r="E116" s="113" t="s">
        <v>62</v>
      </c>
      <c r="F116" s="113" t="s">
        <v>108</v>
      </c>
      <c r="G116" s="113" t="s">
        <v>104</v>
      </c>
      <c r="H116" s="113" t="str">
        <f t="shared" si="135"/>
        <v>Phường Phước TânTPBH2Vị trí 1430</v>
      </c>
      <c r="I116" s="113"/>
      <c r="J116" s="113"/>
      <c r="K116" s="150" t="str">
        <f>'ĐẤT PNN'!D116</f>
        <v>Các tuyến đường giao thông không đấu nối trực tiếp và thông ra Đường Phước Tân - Giang Điền đoạn từ Đường Thành Thái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16" s="150"/>
      <c r="M116" s="150"/>
      <c r="N116" s="127">
        <f t="shared" si="216"/>
        <v>370</v>
      </c>
      <c r="O116" s="127">
        <f t="shared" si="217"/>
        <v>250</v>
      </c>
      <c r="P116" s="127">
        <v>560</v>
      </c>
      <c r="Q116" s="127">
        <v>380</v>
      </c>
      <c r="R116" s="128">
        <f>VLOOKUP(C116,'[2]1. MA DO'!$E$5:$AJ$1933,32,0)</f>
        <v>1.19</v>
      </c>
      <c r="S116" s="93">
        <f t="shared" si="218"/>
        <v>430</v>
      </c>
      <c r="T116" s="93">
        <f t="shared" si="219"/>
        <v>390</v>
      </c>
      <c r="U116" s="93">
        <f t="shared" si="220"/>
        <v>370</v>
      </c>
      <c r="V116" s="93">
        <f t="shared" si="221"/>
        <v>350</v>
      </c>
      <c r="W116" s="114">
        <f t="shared" si="136"/>
        <v>1000</v>
      </c>
      <c r="X116" s="114">
        <f t="shared" si="137"/>
        <v>660</v>
      </c>
      <c r="Y116" s="114">
        <f t="shared" si="138"/>
        <v>560</v>
      </c>
      <c r="Z116" s="114">
        <f t="shared" si="139"/>
        <v>460</v>
      </c>
      <c r="AA116" s="53">
        <v>1</v>
      </c>
      <c r="AB116" s="93">
        <f t="shared" ref="AB116:AE116" si="226">AB115</f>
        <v>270</v>
      </c>
      <c r="AC116" s="93">
        <f t="shared" si="226"/>
        <v>260</v>
      </c>
      <c r="AD116" s="93">
        <f t="shared" si="226"/>
        <v>250</v>
      </c>
      <c r="AE116" s="93">
        <f t="shared" si="226"/>
        <v>240</v>
      </c>
      <c r="AF116" s="114">
        <f t="shared" si="141"/>
        <v>630</v>
      </c>
      <c r="AG116" s="114">
        <f t="shared" si="142"/>
        <v>440</v>
      </c>
      <c r="AH116" s="114">
        <f t="shared" si="143"/>
        <v>380</v>
      </c>
      <c r="AI116" s="114">
        <f t="shared" si="144"/>
        <v>310</v>
      </c>
      <c r="AJ116" s="115">
        <f>'ĐẤT PNN'!I116-'ĐẤT NN'!P116</f>
        <v>840</v>
      </c>
    </row>
    <row r="117" spans="1:36" s="17" customFormat="1" ht="78.75" customHeight="1">
      <c r="A117" s="113">
        <f t="shared" si="145"/>
        <v>112</v>
      </c>
      <c r="B117" s="113" t="str">
        <f>'ĐẤT PNN'!B117</f>
        <v>VT4*0,8</v>
      </c>
      <c r="C117" s="113" t="str">
        <f t="shared" si="215"/>
        <v>BH145DT</v>
      </c>
      <c r="D117" s="113" t="s">
        <v>109</v>
      </c>
      <c r="E117" s="113" t="s">
        <v>62</v>
      </c>
      <c r="F117" s="113" t="s">
        <v>110</v>
      </c>
      <c r="G117" s="113" t="s">
        <v>104</v>
      </c>
      <c r="H117" s="113" t="str">
        <f t="shared" si="135"/>
        <v>Phường Phước TânTPBH2Vị trí 1430</v>
      </c>
      <c r="I117" s="113"/>
      <c r="J117" s="113"/>
      <c r="K117" s="150" t="str">
        <f>'ĐẤT PNN'!D117</f>
        <v>Các tuyến đường giao thông không đấu nối trực tiếp và thông ra Đường Phước Tân - Giang Điền đoạn từ Đường Thành Thái đến Hết ranh giới phường Phước Tân có hiện trạng là đường nhựa, bê tông xi măng:
- Có bề rộng từ ≥3m đến &lt;5m, cách đường giao thông &gt;600m.
- Có bề rộng &lt;3m, cách đường giao thông &gt; 200m.</v>
      </c>
      <c r="L117" s="150"/>
      <c r="M117" s="150"/>
      <c r="N117" s="127">
        <f t="shared" si="216"/>
        <v>350</v>
      </c>
      <c r="O117" s="127">
        <f t="shared" si="217"/>
        <v>240</v>
      </c>
      <c r="P117" s="127">
        <v>460</v>
      </c>
      <c r="Q117" s="127">
        <v>310</v>
      </c>
      <c r="R117" s="128">
        <f>VLOOKUP(C117,'[2]1. MA DO'!$E$5:$AJ$1933,32,0)</f>
        <v>1.19</v>
      </c>
      <c r="S117" s="93">
        <f t="shared" si="218"/>
        <v>430</v>
      </c>
      <c r="T117" s="93">
        <f t="shared" si="219"/>
        <v>390</v>
      </c>
      <c r="U117" s="93">
        <f t="shared" si="220"/>
        <v>370</v>
      </c>
      <c r="V117" s="93">
        <f t="shared" si="221"/>
        <v>350</v>
      </c>
      <c r="W117" s="114">
        <f t="shared" si="136"/>
        <v>1000</v>
      </c>
      <c r="X117" s="114">
        <f t="shared" si="137"/>
        <v>660</v>
      </c>
      <c r="Y117" s="114">
        <f t="shared" si="138"/>
        <v>560</v>
      </c>
      <c r="Z117" s="114">
        <f t="shared" si="139"/>
        <v>460</v>
      </c>
      <c r="AA117" s="53">
        <v>1</v>
      </c>
      <c r="AB117" s="93">
        <f t="shared" ref="AB117:AE117" si="227">AB116</f>
        <v>270</v>
      </c>
      <c r="AC117" s="93">
        <f t="shared" si="227"/>
        <v>260</v>
      </c>
      <c r="AD117" s="93">
        <f t="shared" si="227"/>
        <v>250</v>
      </c>
      <c r="AE117" s="93">
        <f t="shared" si="227"/>
        <v>240</v>
      </c>
      <c r="AF117" s="114">
        <f t="shared" si="141"/>
        <v>630</v>
      </c>
      <c r="AG117" s="114">
        <f t="shared" si="142"/>
        <v>440</v>
      </c>
      <c r="AH117" s="114">
        <f t="shared" si="143"/>
        <v>380</v>
      </c>
      <c r="AI117" s="114">
        <f t="shared" si="144"/>
        <v>310</v>
      </c>
      <c r="AJ117" s="115">
        <f>'ĐẤT PNN'!I117-'ĐẤT NN'!P117</f>
        <v>740</v>
      </c>
    </row>
    <row r="118" spans="1:36" s="17" customFormat="1" ht="63">
      <c r="A118" s="113">
        <f t="shared" si="145"/>
        <v>113</v>
      </c>
      <c r="B118" s="113" t="str">
        <f>'ĐẤT PNN'!B118</f>
        <v>BH147DT_D1</v>
      </c>
      <c r="C118" s="113" t="str">
        <f>$B$118</f>
        <v>BH147DT_D1</v>
      </c>
      <c r="D118" s="113" t="s">
        <v>102</v>
      </c>
      <c r="E118" s="113" t="s">
        <v>62</v>
      </c>
      <c r="F118" s="113" t="s">
        <v>103</v>
      </c>
      <c r="G118" s="113" t="s">
        <v>104</v>
      </c>
      <c r="H118" s="113" t="str">
        <f t="shared" si="135"/>
        <v>Phường Phước TânTPBH2Vị trí 1430</v>
      </c>
      <c r="I118" s="123" t="s">
        <v>94</v>
      </c>
      <c r="J118" s="123" t="s">
        <v>95</v>
      </c>
      <c r="K118" s="124" t="str">
        <f>'ĐẤT PNN'!D118</f>
        <v>Đường kết nối khu công nghiệp Giang Điền</v>
      </c>
      <c r="L118" s="124" t="str">
        <f>'ĐẤT PNN'!E118</f>
        <v>Đường Võ Nguyên Giáp</v>
      </c>
      <c r="M118" s="124" t="str">
        <f>'ĐẤT PNN'!F118</f>
        <v>Hết ranh phường Phước Tân, giáp ranh phường Tam Phước</v>
      </c>
      <c r="N118" s="125">
        <f>S118</f>
        <v>430</v>
      </c>
      <c r="O118" s="126">
        <f>AB118</f>
        <v>270</v>
      </c>
      <c r="P118" s="127">
        <v>1000</v>
      </c>
      <c r="Q118" s="127">
        <v>630</v>
      </c>
      <c r="R118" s="128">
        <f>VLOOKUP(C118,'[2]1. MA DO'!$E$5:$AJ$1933,32,0)</f>
        <v>1.19</v>
      </c>
      <c r="S118" s="44">
        <v>430</v>
      </c>
      <c r="T118" s="44">
        <v>390</v>
      </c>
      <c r="U118" s="44">
        <v>370</v>
      </c>
      <c r="V118" s="44">
        <v>350</v>
      </c>
      <c r="W118" s="114">
        <f t="shared" si="136"/>
        <v>1000</v>
      </c>
      <c r="X118" s="114">
        <f t="shared" si="137"/>
        <v>660</v>
      </c>
      <c r="Y118" s="114">
        <f t="shared" si="138"/>
        <v>560</v>
      </c>
      <c r="Z118" s="114">
        <f t="shared" si="139"/>
        <v>460</v>
      </c>
      <c r="AA118" s="53">
        <v>1</v>
      </c>
      <c r="AB118" s="92">
        <v>270</v>
      </c>
      <c r="AC118" s="92">
        <v>260</v>
      </c>
      <c r="AD118" s="92">
        <v>250</v>
      </c>
      <c r="AE118" s="92">
        <v>240</v>
      </c>
      <c r="AF118" s="114">
        <f t="shared" si="141"/>
        <v>630</v>
      </c>
      <c r="AG118" s="114">
        <f t="shared" si="142"/>
        <v>440</v>
      </c>
      <c r="AH118" s="114">
        <f t="shared" si="143"/>
        <v>380</v>
      </c>
      <c r="AI118" s="114">
        <f t="shared" si="144"/>
        <v>310</v>
      </c>
      <c r="AJ118" s="115">
        <f>'ĐẤT PNN'!I118-'ĐẤT NN'!P118</f>
        <v>7100</v>
      </c>
    </row>
    <row r="119" spans="1:36" s="17" customFormat="1" ht="94.5" customHeight="1">
      <c r="A119" s="113">
        <f t="shared" si="145"/>
        <v>114</v>
      </c>
      <c r="B119" s="113" t="str">
        <f>'ĐẤT PNN'!B119</f>
        <v>VT2</v>
      </c>
      <c r="C119" s="113" t="str">
        <f t="shared" ref="C119:C124" si="228">$B$118</f>
        <v>BH147DT_D1</v>
      </c>
      <c r="D119" s="113" t="s">
        <v>105</v>
      </c>
      <c r="E119" s="113" t="s">
        <v>62</v>
      </c>
      <c r="F119" s="113" t="s">
        <v>106</v>
      </c>
      <c r="G119" s="113" t="s">
        <v>104</v>
      </c>
      <c r="H119" s="113" t="str">
        <f t="shared" si="135"/>
        <v>Phường Phước TânTPBH2Vị trí 1430</v>
      </c>
      <c r="I119" s="113"/>
      <c r="J119" s="113"/>
      <c r="K119" s="150" t="str">
        <f>'ĐẤT PNN'!D119</f>
        <v>Các tuyến đường giao thông đấu nối trực tiếp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≤600m.
- Có bề rộng từ ≥3m đến &lt;5m, cách đường giao thông ≤400m.</v>
      </c>
      <c r="L119" s="150"/>
      <c r="M119" s="150"/>
      <c r="N119" s="127">
        <f t="shared" ref="N119:N124" si="229">IF(B119="VT2",T119,IF(B119="VT3",U119,IF(B119="VT2*0,8",T119,IF(B119="VT3*0,8",U119,V119))))</f>
        <v>390</v>
      </c>
      <c r="O119" s="127">
        <f t="shared" ref="O119:O124" si="230">IF(B119="VT2",AC119,IF(B119="VT3",AD119,IF(B119="VT2*0,8",AC119,IF(B119="VT3*0,8",AD119,AE119))))</f>
        <v>260</v>
      </c>
      <c r="P119" s="127">
        <v>660</v>
      </c>
      <c r="Q119" s="127">
        <v>440</v>
      </c>
      <c r="R119" s="128">
        <f>VLOOKUP(C119,'[2]1. MA DO'!$E$5:$AJ$1933,32,0)</f>
        <v>1.19</v>
      </c>
      <c r="S119" s="93">
        <f t="shared" ref="S119:S124" si="231">S118</f>
        <v>430</v>
      </c>
      <c r="T119" s="93">
        <f t="shared" ref="T119:T124" si="232">T118</f>
        <v>390</v>
      </c>
      <c r="U119" s="93">
        <f t="shared" ref="U119:U124" si="233">U118</f>
        <v>370</v>
      </c>
      <c r="V119" s="93">
        <f t="shared" ref="V119:V124" si="234">V118</f>
        <v>350</v>
      </c>
      <c r="W119" s="114">
        <f t="shared" si="136"/>
        <v>1000</v>
      </c>
      <c r="X119" s="114">
        <f t="shared" si="137"/>
        <v>660</v>
      </c>
      <c r="Y119" s="114">
        <f t="shared" si="138"/>
        <v>560</v>
      </c>
      <c r="Z119" s="114">
        <f t="shared" si="139"/>
        <v>460</v>
      </c>
      <c r="AA119" s="53">
        <v>1</v>
      </c>
      <c r="AB119" s="93">
        <f t="shared" ref="AB119:AE119" si="235">AB118</f>
        <v>270</v>
      </c>
      <c r="AC119" s="93">
        <f t="shared" si="235"/>
        <v>260</v>
      </c>
      <c r="AD119" s="93">
        <f t="shared" si="235"/>
        <v>250</v>
      </c>
      <c r="AE119" s="93">
        <f t="shared" si="235"/>
        <v>240</v>
      </c>
      <c r="AF119" s="114">
        <f t="shared" si="141"/>
        <v>630</v>
      </c>
      <c r="AG119" s="114">
        <f t="shared" si="142"/>
        <v>440</v>
      </c>
      <c r="AH119" s="114">
        <f t="shared" si="143"/>
        <v>380</v>
      </c>
      <c r="AI119" s="114">
        <f t="shared" si="144"/>
        <v>310</v>
      </c>
      <c r="AJ119" s="115">
        <f>'ĐẤT PNN'!I119-'ĐẤT NN'!P119</f>
        <v>3440</v>
      </c>
    </row>
    <row r="120" spans="1:36" s="17" customFormat="1" ht="110.25" customHeight="1">
      <c r="A120" s="113">
        <f t="shared" si="145"/>
        <v>115</v>
      </c>
      <c r="B120" s="113" t="str">
        <f>'ĐẤT PNN'!B120</f>
        <v>VT3</v>
      </c>
      <c r="C120" s="113" t="str">
        <f t="shared" si="228"/>
        <v>BH147DT_D1</v>
      </c>
      <c r="D120" s="113" t="s">
        <v>107</v>
      </c>
      <c r="E120" s="113" t="s">
        <v>62</v>
      </c>
      <c r="F120" s="113" t="s">
        <v>108</v>
      </c>
      <c r="G120" s="113" t="s">
        <v>104</v>
      </c>
      <c r="H120" s="113" t="str">
        <f t="shared" si="135"/>
        <v>Phường Phước TânTPBH2Vị trí 1430</v>
      </c>
      <c r="I120" s="113"/>
      <c r="J120" s="113"/>
      <c r="K120" s="150" t="str">
        <f>'ĐẤT PNN'!D120</f>
        <v>Các tuyến đường giao thông đấu nối trực tiếp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20" s="150"/>
      <c r="M120" s="150"/>
      <c r="N120" s="127">
        <f t="shared" si="229"/>
        <v>370</v>
      </c>
      <c r="O120" s="127">
        <f t="shared" si="230"/>
        <v>250</v>
      </c>
      <c r="P120" s="127">
        <v>560</v>
      </c>
      <c r="Q120" s="127">
        <v>380</v>
      </c>
      <c r="R120" s="128">
        <f>VLOOKUP(C120,'[2]1. MA DO'!$E$5:$AJ$1933,32,0)</f>
        <v>1.19</v>
      </c>
      <c r="S120" s="93">
        <f t="shared" si="231"/>
        <v>430</v>
      </c>
      <c r="T120" s="93">
        <f t="shared" si="232"/>
        <v>390</v>
      </c>
      <c r="U120" s="93">
        <f t="shared" si="233"/>
        <v>370</v>
      </c>
      <c r="V120" s="93">
        <f t="shared" si="234"/>
        <v>350</v>
      </c>
      <c r="W120" s="114">
        <f t="shared" si="136"/>
        <v>1000</v>
      </c>
      <c r="X120" s="114">
        <f t="shared" si="137"/>
        <v>660</v>
      </c>
      <c r="Y120" s="114">
        <f t="shared" si="138"/>
        <v>560</v>
      </c>
      <c r="Z120" s="114">
        <f t="shared" si="139"/>
        <v>460</v>
      </c>
      <c r="AA120" s="53">
        <v>1</v>
      </c>
      <c r="AB120" s="93">
        <f t="shared" ref="AB120:AE120" si="236">AB119</f>
        <v>270</v>
      </c>
      <c r="AC120" s="93">
        <f t="shared" si="236"/>
        <v>260</v>
      </c>
      <c r="AD120" s="93">
        <f t="shared" si="236"/>
        <v>250</v>
      </c>
      <c r="AE120" s="93">
        <f t="shared" si="236"/>
        <v>240</v>
      </c>
      <c r="AF120" s="114">
        <f t="shared" si="141"/>
        <v>630</v>
      </c>
      <c r="AG120" s="114">
        <f t="shared" si="142"/>
        <v>440</v>
      </c>
      <c r="AH120" s="114">
        <f t="shared" si="143"/>
        <v>380</v>
      </c>
      <c r="AI120" s="114">
        <f t="shared" si="144"/>
        <v>310</v>
      </c>
      <c r="AJ120" s="115">
        <f>'ĐẤT PNN'!I120-'ĐẤT NN'!P120</f>
        <v>2340</v>
      </c>
    </row>
    <row r="121" spans="1:36" s="17" customFormat="1" ht="94.5" customHeight="1">
      <c r="A121" s="113">
        <f t="shared" si="145"/>
        <v>116</v>
      </c>
      <c r="B121" s="113" t="str">
        <f>'ĐẤT PNN'!B121</f>
        <v>VT4</v>
      </c>
      <c r="C121" s="113" t="str">
        <f t="shared" si="228"/>
        <v>BH147DT_D1</v>
      </c>
      <c r="D121" s="113" t="s">
        <v>109</v>
      </c>
      <c r="E121" s="113" t="s">
        <v>62</v>
      </c>
      <c r="F121" s="113" t="s">
        <v>110</v>
      </c>
      <c r="G121" s="113" t="s">
        <v>104</v>
      </c>
      <c r="H121" s="113" t="str">
        <f t="shared" si="135"/>
        <v>Phường Phước TânTPBH2Vị trí 1430</v>
      </c>
      <c r="I121" s="113"/>
      <c r="J121" s="113"/>
      <c r="K121" s="150" t="str">
        <f>'ĐẤT PNN'!D121</f>
        <v>Các tuyến đường giao thông đấu nối trực tiếp ra Đường kết nối khu công nghiệp Giang Điền đoạn từ Đường Võ Nguyên Giáp đến Hết ranh phường Phước Tân, giáp ranh phường Tam Phước có hiện trạng là đường nhựa, bê tông xi măng:
- Có bề rộng từ ≥3m đến &lt;5m, cách đường giao thông &gt;600m.
- Có bề rộng &lt;3m, cách đường giao thông &gt;200m.</v>
      </c>
      <c r="L121" s="150"/>
      <c r="M121" s="150"/>
      <c r="N121" s="127">
        <f t="shared" si="229"/>
        <v>350</v>
      </c>
      <c r="O121" s="127">
        <f t="shared" si="230"/>
        <v>240</v>
      </c>
      <c r="P121" s="127">
        <v>460</v>
      </c>
      <c r="Q121" s="127">
        <v>310</v>
      </c>
      <c r="R121" s="128">
        <f>VLOOKUP(C121,'[2]1. MA DO'!$E$5:$AJ$1933,32,0)</f>
        <v>1.19</v>
      </c>
      <c r="S121" s="93">
        <f t="shared" si="231"/>
        <v>430</v>
      </c>
      <c r="T121" s="93">
        <f t="shared" si="232"/>
        <v>390</v>
      </c>
      <c r="U121" s="93">
        <f t="shared" si="233"/>
        <v>370</v>
      </c>
      <c r="V121" s="93">
        <f t="shared" si="234"/>
        <v>350</v>
      </c>
      <c r="W121" s="114">
        <f t="shared" si="136"/>
        <v>1000</v>
      </c>
      <c r="X121" s="114">
        <f t="shared" si="137"/>
        <v>660</v>
      </c>
      <c r="Y121" s="114">
        <f t="shared" si="138"/>
        <v>560</v>
      </c>
      <c r="Z121" s="114">
        <f t="shared" si="139"/>
        <v>460</v>
      </c>
      <c r="AA121" s="53">
        <v>1</v>
      </c>
      <c r="AB121" s="93">
        <f t="shared" ref="AB121:AE121" si="237">AB120</f>
        <v>270</v>
      </c>
      <c r="AC121" s="93">
        <f t="shared" si="237"/>
        <v>260</v>
      </c>
      <c r="AD121" s="93">
        <f t="shared" si="237"/>
        <v>250</v>
      </c>
      <c r="AE121" s="93">
        <f t="shared" si="237"/>
        <v>240</v>
      </c>
      <c r="AF121" s="114">
        <f t="shared" si="141"/>
        <v>630</v>
      </c>
      <c r="AG121" s="114">
        <f t="shared" si="142"/>
        <v>440</v>
      </c>
      <c r="AH121" s="114">
        <f t="shared" si="143"/>
        <v>380</v>
      </c>
      <c r="AI121" s="114">
        <f t="shared" si="144"/>
        <v>310</v>
      </c>
      <c r="AJ121" s="115">
        <f>'ĐẤT PNN'!I121-'ĐẤT NN'!P121</f>
        <v>940</v>
      </c>
    </row>
    <row r="122" spans="1:36" s="17" customFormat="1" ht="94.5" customHeight="1">
      <c r="A122" s="113">
        <f t="shared" si="145"/>
        <v>117</v>
      </c>
      <c r="B122" s="113" t="str">
        <f>'ĐẤT PNN'!B122</f>
        <v>VT2*0,8</v>
      </c>
      <c r="C122" s="113" t="str">
        <f t="shared" si="228"/>
        <v>BH147DT_D1</v>
      </c>
      <c r="D122" s="113" t="s">
        <v>105</v>
      </c>
      <c r="E122" s="113" t="s">
        <v>62</v>
      </c>
      <c r="F122" s="113" t="s">
        <v>106</v>
      </c>
      <c r="G122" s="113" t="s">
        <v>104</v>
      </c>
      <c r="H122" s="113" t="str">
        <f t="shared" si="135"/>
        <v>Phường Phước TânTPBH2Vị trí 1430</v>
      </c>
      <c r="I122" s="113"/>
      <c r="J122" s="113"/>
      <c r="K122" s="150" t="str">
        <f>'ĐẤT PNN'!D122</f>
        <v>Các tuyến đường giao thông không đấu nối trực tiếp và thông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≤600m.
- Có bề rộng từ ≥3m đến &lt;5m, cách đường giao thông ≤400m.</v>
      </c>
      <c r="L122" s="150"/>
      <c r="M122" s="150"/>
      <c r="N122" s="127">
        <f t="shared" si="229"/>
        <v>390</v>
      </c>
      <c r="O122" s="127">
        <f t="shared" si="230"/>
        <v>260</v>
      </c>
      <c r="P122" s="127">
        <v>660</v>
      </c>
      <c r="Q122" s="127">
        <v>440</v>
      </c>
      <c r="R122" s="128">
        <f>VLOOKUP(C122,'[2]1. MA DO'!$E$5:$AJ$1933,32,0)</f>
        <v>1.19</v>
      </c>
      <c r="S122" s="93">
        <f t="shared" si="231"/>
        <v>430</v>
      </c>
      <c r="T122" s="93">
        <f t="shared" si="232"/>
        <v>390</v>
      </c>
      <c r="U122" s="93">
        <f t="shared" si="233"/>
        <v>370</v>
      </c>
      <c r="V122" s="93">
        <f t="shared" si="234"/>
        <v>350</v>
      </c>
      <c r="W122" s="114">
        <f t="shared" si="136"/>
        <v>1000</v>
      </c>
      <c r="X122" s="114">
        <f t="shared" si="137"/>
        <v>660</v>
      </c>
      <c r="Y122" s="114">
        <f t="shared" si="138"/>
        <v>560</v>
      </c>
      <c r="Z122" s="114">
        <f t="shared" si="139"/>
        <v>460</v>
      </c>
      <c r="AA122" s="53">
        <v>1</v>
      </c>
      <c r="AB122" s="93">
        <f t="shared" ref="AB122:AE122" si="238">AB121</f>
        <v>270</v>
      </c>
      <c r="AC122" s="93">
        <f t="shared" si="238"/>
        <v>260</v>
      </c>
      <c r="AD122" s="93">
        <f t="shared" si="238"/>
        <v>250</v>
      </c>
      <c r="AE122" s="93">
        <f t="shared" si="238"/>
        <v>240</v>
      </c>
      <c r="AF122" s="114">
        <f t="shared" si="141"/>
        <v>630</v>
      </c>
      <c r="AG122" s="114">
        <f t="shared" si="142"/>
        <v>440</v>
      </c>
      <c r="AH122" s="114">
        <f t="shared" si="143"/>
        <v>380</v>
      </c>
      <c r="AI122" s="114">
        <f t="shared" si="144"/>
        <v>310</v>
      </c>
      <c r="AJ122" s="115">
        <f>'ĐẤT PNN'!I122-'ĐẤT NN'!P122</f>
        <v>3040</v>
      </c>
    </row>
    <row r="123" spans="1:36" s="17" customFormat="1" ht="94.5" customHeight="1">
      <c r="A123" s="113">
        <f t="shared" si="145"/>
        <v>118</v>
      </c>
      <c r="B123" s="113" t="str">
        <f>'ĐẤT PNN'!B123</f>
        <v>VT3*0,8</v>
      </c>
      <c r="C123" s="113" t="str">
        <f t="shared" si="228"/>
        <v>BH147DT_D1</v>
      </c>
      <c r="D123" s="113" t="s">
        <v>107</v>
      </c>
      <c r="E123" s="113" t="s">
        <v>62</v>
      </c>
      <c r="F123" s="113" t="s">
        <v>108</v>
      </c>
      <c r="G123" s="113" t="s">
        <v>104</v>
      </c>
      <c r="H123" s="113" t="str">
        <f t="shared" si="135"/>
        <v>Phường Phước TânTPBH2Vị trí 1430</v>
      </c>
      <c r="I123" s="113"/>
      <c r="J123" s="113"/>
      <c r="K123" s="150" t="str">
        <f>'ĐẤT PNN'!D123</f>
        <v>Các tuyến đường giao thông không đấu nối trực tiếp và thông ra Đường kết nối khu công nghiệp Giang Điền đoạn từ Đường Võ Nguyên Giáp đến Hết ranh phường Phước Tân, giáp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23" s="150"/>
      <c r="M123" s="150"/>
      <c r="N123" s="127">
        <f t="shared" si="229"/>
        <v>370</v>
      </c>
      <c r="O123" s="127">
        <f t="shared" si="230"/>
        <v>250</v>
      </c>
      <c r="P123" s="127">
        <v>560</v>
      </c>
      <c r="Q123" s="127">
        <v>380</v>
      </c>
      <c r="R123" s="128">
        <f>VLOOKUP(C123,'[2]1. MA DO'!$E$5:$AJ$1933,32,0)</f>
        <v>1.19</v>
      </c>
      <c r="S123" s="93">
        <f t="shared" si="231"/>
        <v>430</v>
      </c>
      <c r="T123" s="93">
        <f t="shared" si="232"/>
        <v>390</v>
      </c>
      <c r="U123" s="93">
        <f t="shared" si="233"/>
        <v>370</v>
      </c>
      <c r="V123" s="93">
        <f t="shared" si="234"/>
        <v>350</v>
      </c>
      <c r="W123" s="114">
        <f t="shared" si="136"/>
        <v>1000</v>
      </c>
      <c r="X123" s="114">
        <f t="shared" si="137"/>
        <v>660</v>
      </c>
      <c r="Y123" s="114">
        <f t="shared" si="138"/>
        <v>560</v>
      </c>
      <c r="Z123" s="114">
        <f t="shared" si="139"/>
        <v>460</v>
      </c>
      <c r="AA123" s="53">
        <v>1</v>
      </c>
      <c r="AB123" s="93">
        <f t="shared" ref="AB123:AE123" si="239">AB122</f>
        <v>270</v>
      </c>
      <c r="AC123" s="93">
        <f t="shared" si="239"/>
        <v>260</v>
      </c>
      <c r="AD123" s="93">
        <f t="shared" si="239"/>
        <v>250</v>
      </c>
      <c r="AE123" s="93">
        <f t="shared" si="239"/>
        <v>240</v>
      </c>
      <c r="AF123" s="114">
        <f t="shared" si="141"/>
        <v>630</v>
      </c>
      <c r="AG123" s="114">
        <f t="shared" si="142"/>
        <v>440</v>
      </c>
      <c r="AH123" s="114">
        <f t="shared" si="143"/>
        <v>380</v>
      </c>
      <c r="AI123" s="114">
        <f t="shared" si="144"/>
        <v>310</v>
      </c>
      <c r="AJ123" s="115">
        <f>'ĐẤT PNN'!I123-'ĐẤT NN'!P123</f>
        <v>2040</v>
      </c>
    </row>
    <row r="124" spans="1:36" s="17" customFormat="1" ht="94.5" customHeight="1">
      <c r="A124" s="113">
        <f t="shared" si="145"/>
        <v>119</v>
      </c>
      <c r="B124" s="113" t="str">
        <f>'ĐẤT PNN'!B124</f>
        <v>VT4*0,8</v>
      </c>
      <c r="C124" s="113" t="str">
        <f t="shared" si="228"/>
        <v>BH147DT_D1</v>
      </c>
      <c r="D124" s="113" t="s">
        <v>109</v>
      </c>
      <c r="E124" s="113" t="s">
        <v>62</v>
      </c>
      <c r="F124" s="113" t="s">
        <v>110</v>
      </c>
      <c r="G124" s="113" t="s">
        <v>104</v>
      </c>
      <c r="H124" s="113" t="str">
        <f t="shared" si="135"/>
        <v>Phường Phước TânTPBH2Vị trí 1430</v>
      </c>
      <c r="I124" s="113"/>
      <c r="J124" s="113"/>
      <c r="K124" s="150" t="str">
        <f>'ĐẤT PNN'!D124</f>
        <v>Các tuyến đường giao thông không đấu nối trực tiếp và thông ra Đường kết nối khu công nghiệp Giang Điền đoạn từ Đường Võ Nguyên Giáp đến Hết ranh phường Phước Tân, giáp ranh phường Tam Phước có hiện trạng là đường nhựa, bê tông xi măng:
- Có bề rộng từ ≥3m đến &lt;5m, cách đường giao thông &gt;600m.
- Có bề rộng &lt;3m, cách đường giao thông &gt; 200m.</v>
      </c>
      <c r="L124" s="150"/>
      <c r="M124" s="150"/>
      <c r="N124" s="127">
        <f t="shared" si="229"/>
        <v>350</v>
      </c>
      <c r="O124" s="127">
        <f t="shared" si="230"/>
        <v>240</v>
      </c>
      <c r="P124" s="127">
        <v>460</v>
      </c>
      <c r="Q124" s="127">
        <v>310</v>
      </c>
      <c r="R124" s="128">
        <f>VLOOKUP(C124,'[2]1. MA DO'!$E$5:$AJ$1933,32,0)</f>
        <v>1.19</v>
      </c>
      <c r="S124" s="93">
        <f t="shared" si="231"/>
        <v>430</v>
      </c>
      <c r="T124" s="93">
        <f t="shared" si="232"/>
        <v>390</v>
      </c>
      <c r="U124" s="93">
        <f t="shared" si="233"/>
        <v>370</v>
      </c>
      <c r="V124" s="93">
        <f t="shared" si="234"/>
        <v>350</v>
      </c>
      <c r="W124" s="114">
        <f t="shared" si="136"/>
        <v>1000</v>
      </c>
      <c r="X124" s="114">
        <f t="shared" si="137"/>
        <v>660</v>
      </c>
      <c r="Y124" s="114">
        <f t="shared" si="138"/>
        <v>560</v>
      </c>
      <c r="Z124" s="114">
        <f t="shared" si="139"/>
        <v>460</v>
      </c>
      <c r="AA124" s="53">
        <v>1</v>
      </c>
      <c r="AB124" s="93">
        <f t="shared" ref="AB124:AE124" si="240">AB123</f>
        <v>270</v>
      </c>
      <c r="AC124" s="93">
        <f t="shared" si="240"/>
        <v>260</v>
      </c>
      <c r="AD124" s="93">
        <f t="shared" si="240"/>
        <v>250</v>
      </c>
      <c r="AE124" s="93">
        <f t="shared" si="240"/>
        <v>240</v>
      </c>
      <c r="AF124" s="114">
        <f t="shared" si="141"/>
        <v>630</v>
      </c>
      <c r="AG124" s="114">
        <f t="shared" si="142"/>
        <v>440</v>
      </c>
      <c r="AH124" s="114">
        <f t="shared" si="143"/>
        <v>380</v>
      </c>
      <c r="AI124" s="114">
        <f t="shared" si="144"/>
        <v>310</v>
      </c>
      <c r="AJ124" s="115">
        <f>'ĐẤT PNN'!I124-'ĐẤT NN'!P124</f>
        <v>840</v>
      </c>
    </row>
    <row r="125" spans="1:36" s="17" customFormat="1" ht="63">
      <c r="A125" s="113">
        <f t="shared" si="145"/>
        <v>120</v>
      </c>
      <c r="B125" s="113" t="str">
        <f>'ĐẤT PNN'!B125</f>
        <v>BH139DT</v>
      </c>
      <c r="C125" s="113" t="str">
        <f>$B$125</f>
        <v>BH139DT</v>
      </c>
      <c r="D125" s="113" t="s">
        <v>102</v>
      </c>
      <c r="E125" s="113" t="s">
        <v>62</v>
      </c>
      <c r="F125" s="113" t="s">
        <v>103</v>
      </c>
      <c r="G125" s="113" t="s">
        <v>104</v>
      </c>
      <c r="H125" s="113" t="str">
        <f t="shared" si="135"/>
        <v>Phường Phước TânTPBH2Vị trí 1430</v>
      </c>
      <c r="I125" s="123" t="s">
        <v>94</v>
      </c>
      <c r="J125" s="123" t="s">
        <v>95</v>
      </c>
      <c r="K125" s="124" t="str">
        <f>'ĐẤT PNN'!D125</f>
        <v>Đường Chu Mạnh Trinh</v>
      </c>
      <c r="L125" s="124" t="str">
        <f>'ĐẤT PNN'!E125</f>
        <v>Đường Đinh Quang Ân</v>
      </c>
      <c r="M125" s="124" t="str">
        <f>'ĐẤT PNN'!F125</f>
        <v>Hết ranh thửa đất số 6, tờ BĐĐC số 31 về bên phải và hết ranh thửa đất số 3, tờ BĐĐC số 32 về bên trái, phường Phước Tân</v>
      </c>
      <c r="N125" s="125">
        <f>S125</f>
        <v>430</v>
      </c>
      <c r="O125" s="126">
        <f>AB125</f>
        <v>270</v>
      </c>
      <c r="P125" s="127">
        <v>1000</v>
      </c>
      <c r="Q125" s="127">
        <v>630</v>
      </c>
      <c r="R125" s="128">
        <f>VLOOKUP(C125,'[2]1. MA DO'!$E$5:$AJ$1933,32,0)</f>
        <v>1.19</v>
      </c>
      <c r="S125" s="44">
        <v>430</v>
      </c>
      <c r="T125" s="44">
        <v>390</v>
      </c>
      <c r="U125" s="44">
        <v>370</v>
      </c>
      <c r="V125" s="44">
        <v>350</v>
      </c>
      <c r="W125" s="114">
        <f t="shared" si="136"/>
        <v>1000</v>
      </c>
      <c r="X125" s="114">
        <f t="shared" si="137"/>
        <v>660</v>
      </c>
      <c r="Y125" s="114">
        <f t="shared" si="138"/>
        <v>560</v>
      </c>
      <c r="Z125" s="114">
        <f t="shared" si="139"/>
        <v>460</v>
      </c>
      <c r="AA125" s="53">
        <v>1</v>
      </c>
      <c r="AB125" s="92">
        <v>270</v>
      </c>
      <c r="AC125" s="92">
        <v>260</v>
      </c>
      <c r="AD125" s="92">
        <v>250</v>
      </c>
      <c r="AE125" s="92">
        <v>240</v>
      </c>
      <c r="AF125" s="114">
        <f t="shared" si="141"/>
        <v>630</v>
      </c>
      <c r="AG125" s="114">
        <f t="shared" si="142"/>
        <v>440</v>
      </c>
      <c r="AH125" s="114">
        <f t="shared" si="143"/>
        <v>380</v>
      </c>
      <c r="AI125" s="114">
        <f t="shared" si="144"/>
        <v>310</v>
      </c>
      <c r="AJ125" s="115">
        <f>'ĐẤT PNN'!I125-'ĐẤT NN'!P125</f>
        <v>5100</v>
      </c>
    </row>
    <row r="126" spans="1:36" s="17" customFormat="1" ht="94.5" customHeight="1">
      <c r="A126" s="113">
        <f t="shared" si="145"/>
        <v>121</v>
      </c>
      <c r="B126" s="113" t="str">
        <f>'ĐẤT PNN'!B126</f>
        <v>VT2</v>
      </c>
      <c r="C126" s="113" t="str">
        <f t="shared" ref="C126:C131" si="241">$B$125</f>
        <v>BH139DT</v>
      </c>
      <c r="D126" s="113" t="s">
        <v>105</v>
      </c>
      <c r="E126" s="113" t="s">
        <v>62</v>
      </c>
      <c r="F126" s="113" t="s">
        <v>106</v>
      </c>
      <c r="G126" s="113" t="s">
        <v>104</v>
      </c>
      <c r="H126" s="113" t="str">
        <f t="shared" si="135"/>
        <v>Phường Phước TânTPBH2Vị trí 1430</v>
      </c>
      <c r="I126" s="113"/>
      <c r="J126" s="113"/>
      <c r="K126" s="150" t="str">
        <f>'ĐẤT PNN'!D126</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≤600m.
- Có bề rộng từ ≥3m đến &lt;5m, cách đường giao thông ≤400m.</v>
      </c>
      <c r="L126" s="150"/>
      <c r="M126" s="150"/>
      <c r="N126" s="127">
        <f t="shared" ref="N126:N131" si="242">IF(B126="VT2",T126,IF(B126="VT3",U126,IF(B126="VT2*0,8",T126,IF(B126="VT3*0,8",U126,V126))))</f>
        <v>390</v>
      </c>
      <c r="O126" s="127">
        <f t="shared" ref="O126:O131" si="243">IF(B126="VT2",AC126,IF(B126="VT3",AD126,IF(B126="VT2*0,8",AC126,IF(B126="VT3*0,8",AD126,AE126))))</f>
        <v>260</v>
      </c>
      <c r="P126" s="127">
        <v>660</v>
      </c>
      <c r="Q126" s="127">
        <v>440</v>
      </c>
      <c r="R126" s="128">
        <f>VLOOKUP(C126,'[2]1. MA DO'!$E$5:$AJ$1933,32,0)</f>
        <v>1.19</v>
      </c>
      <c r="S126" s="93">
        <f t="shared" ref="S126:S131" si="244">S125</f>
        <v>430</v>
      </c>
      <c r="T126" s="93">
        <f t="shared" ref="T126:T131" si="245">T125</f>
        <v>390</v>
      </c>
      <c r="U126" s="93">
        <f t="shared" ref="U126:U131" si="246">U125</f>
        <v>370</v>
      </c>
      <c r="V126" s="93">
        <f t="shared" ref="V126:V131" si="247">V125</f>
        <v>350</v>
      </c>
      <c r="W126" s="114">
        <f t="shared" si="136"/>
        <v>1000</v>
      </c>
      <c r="X126" s="114">
        <f t="shared" si="137"/>
        <v>660</v>
      </c>
      <c r="Y126" s="114">
        <f t="shared" si="138"/>
        <v>560</v>
      </c>
      <c r="Z126" s="114">
        <f t="shared" si="139"/>
        <v>460</v>
      </c>
      <c r="AA126" s="53">
        <v>1</v>
      </c>
      <c r="AB126" s="93">
        <f t="shared" ref="AB126:AE126" si="248">AB125</f>
        <v>270</v>
      </c>
      <c r="AC126" s="93">
        <f t="shared" si="248"/>
        <v>260</v>
      </c>
      <c r="AD126" s="93">
        <f t="shared" si="248"/>
        <v>250</v>
      </c>
      <c r="AE126" s="93">
        <f t="shared" si="248"/>
        <v>240</v>
      </c>
      <c r="AF126" s="114">
        <f t="shared" si="141"/>
        <v>630</v>
      </c>
      <c r="AG126" s="114">
        <f t="shared" si="142"/>
        <v>440</v>
      </c>
      <c r="AH126" s="114">
        <f t="shared" si="143"/>
        <v>380</v>
      </c>
      <c r="AI126" s="114">
        <f t="shared" si="144"/>
        <v>310</v>
      </c>
      <c r="AJ126" s="115">
        <f>'ĐẤT PNN'!I126-'ĐẤT NN'!P126</f>
        <v>2440</v>
      </c>
    </row>
    <row r="127" spans="1:36" s="17" customFormat="1" ht="110.25" customHeight="1">
      <c r="A127" s="113">
        <f t="shared" si="145"/>
        <v>122</v>
      </c>
      <c r="B127" s="113" t="str">
        <f>'ĐẤT PNN'!B127</f>
        <v>VT3</v>
      </c>
      <c r="C127" s="113" t="str">
        <f t="shared" si="241"/>
        <v>BH139DT</v>
      </c>
      <c r="D127" s="113" t="s">
        <v>107</v>
      </c>
      <c r="E127" s="113" t="s">
        <v>62</v>
      </c>
      <c r="F127" s="113" t="s">
        <v>108</v>
      </c>
      <c r="G127" s="113" t="s">
        <v>104</v>
      </c>
      <c r="H127" s="113" t="str">
        <f t="shared" si="135"/>
        <v>Phường Phước TânTPBH2Vị trí 1430</v>
      </c>
      <c r="I127" s="113"/>
      <c r="J127" s="113"/>
      <c r="K127" s="150" t="str">
        <f>'ĐẤT PNN'!D127</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27" s="150"/>
      <c r="M127" s="150"/>
      <c r="N127" s="127">
        <f t="shared" si="242"/>
        <v>370</v>
      </c>
      <c r="O127" s="127">
        <f t="shared" si="243"/>
        <v>250</v>
      </c>
      <c r="P127" s="127">
        <v>560</v>
      </c>
      <c r="Q127" s="127">
        <v>380</v>
      </c>
      <c r="R127" s="128">
        <f>VLOOKUP(C127,'[2]1. MA DO'!$E$5:$AJ$1933,32,0)</f>
        <v>1.19</v>
      </c>
      <c r="S127" s="93">
        <f t="shared" si="244"/>
        <v>430</v>
      </c>
      <c r="T127" s="93">
        <f t="shared" si="245"/>
        <v>390</v>
      </c>
      <c r="U127" s="93">
        <f t="shared" si="246"/>
        <v>370</v>
      </c>
      <c r="V127" s="93">
        <f t="shared" si="247"/>
        <v>350</v>
      </c>
      <c r="W127" s="114">
        <f t="shared" si="136"/>
        <v>1000</v>
      </c>
      <c r="X127" s="114">
        <f t="shared" si="137"/>
        <v>660</v>
      </c>
      <c r="Y127" s="114">
        <f t="shared" si="138"/>
        <v>560</v>
      </c>
      <c r="Z127" s="114">
        <f t="shared" si="139"/>
        <v>460</v>
      </c>
      <c r="AA127" s="53">
        <v>1</v>
      </c>
      <c r="AB127" s="93">
        <f t="shared" ref="AB127:AE127" si="249">AB126</f>
        <v>270</v>
      </c>
      <c r="AC127" s="93">
        <f t="shared" si="249"/>
        <v>260</v>
      </c>
      <c r="AD127" s="93">
        <f t="shared" si="249"/>
        <v>250</v>
      </c>
      <c r="AE127" s="93">
        <f t="shared" si="249"/>
        <v>240</v>
      </c>
      <c r="AF127" s="114">
        <f t="shared" si="141"/>
        <v>630</v>
      </c>
      <c r="AG127" s="114">
        <f t="shared" si="142"/>
        <v>440</v>
      </c>
      <c r="AH127" s="114">
        <f t="shared" si="143"/>
        <v>380</v>
      </c>
      <c r="AI127" s="114">
        <f t="shared" si="144"/>
        <v>310</v>
      </c>
      <c r="AJ127" s="115">
        <f>'ĐẤT PNN'!I127-'ĐẤT NN'!P127</f>
        <v>1440</v>
      </c>
    </row>
    <row r="128" spans="1:36" s="17" customFormat="1" ht="94.5" customHeight="1">
      <c r="A128" s="113">
        <f t="shared" si="145"/>
        <v>123</v>
      </c>
      <c r="B128" s="113" t="str">
        <f>'ĐẤT PNN'!B128</f>
        <v>VT4</v>
      </c>
      <c r="C128" s="113" t="str">
        <f t="shared" si="241"/>
        <v>BH139DT</v>
      </c>
      <c r="D128" s="113" t="s">
        <v>109</v>
      </c>
      <c r="E128" s="113" t="s">
        <v>62</v>
      </c>
      <c r="F128" s="113" t="s">
        <v>110</v>
      </c>
      <c r="G128" s="113" t="s">
        <v>104</v>
      </c>
      <c r="H128" s="113" t="str">
        <f t="shared" si="135"/>
        <v>Phường Phước TânTPBH2Vị trí 1430</v>
      </c>
      <c r="I128" s="113"/>
      <c r="J128" s="113"/>
      <c r="K128" s="150" t="str">
        <f>'ĐẤT PNN'!D128</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từ ≥3m đến &lt;5m, cách đường giao thông &gt;600m.
- Có bề rộng &lt;3m, cách đường giao thông &gt;200m.</v>
      </c>
      <c r="L128" s="150"/>
      <c r="M128" s="150"/>
      <c r="N128" s="127">
        <f t="shared" si="242"/>
        <v>350</v>
      </c>
      <c r="O128" s="127">
        <f t="shared" si="243"/>
        <v>240</v>
      </c>
      <c r="P128" s="127">
        <v>460</v>
      </c>
      <c r="Q128" s="127">
        <v>310</v>
      </c>
      <c r="R128" s="128">
        <f>VLOOKUP(C128,'[2]1. MA DO'!$E$5:$AJ$1933,32,0)</f>
        <v>1.19</v>
      </c>
      <c r="S128" s="93">
        <f t="shared" si="244"/>
        <v>430</v>
      </c>
      <c r="T128" s="93">
        <f t="shared" si="245"/>
        <v>390</v>
      </c>
      <c r="U128" s="93">
        <f t="shared" si="246"/>
        <v>370</v>
      </c>
      <c r="V128" s="93">
        <f t="shared" si="247"/>
        <v>350</v>
      </c>
      <c r="W128" s="114">
        <f t="shared" si="136"/>
        <v>1000</v>
      </c>
      <c r="X128" s="114">
        <f t="shared" si="137"/>
        <v>660</v>
      </c>
      <c r="Y128" s="114">
        <f t="shared" si="138"/>
        <v>560</v>
      </c>
      <c r="Z128" s="114">
        <f t="shared" si="139"/>
        <v>460</v>
      </c>
      <c r="AA128" s="53">
        <v>1</v>
      </c>
      <c r="AB128" s="93">
        <f t="shared" ref="AB128:AE128" si="250">AB127</f>
        <v>270</v>
      </c>
      <c r="AC128" s="93">
        <f t="shared" si="250"/>
        <v>260</v>
      </c>
      <c r="AD128" s="93">
        <f t="shared" si="250"/>
        <v>250</v>
      </c>
      <c r="AE128" s="93">
        <f t="shared" si="250"/>
        <v>240</v>
      </c>
      <c r="AF128" s="114">
        <f t="shared" si="141"/>
        <v>630</v>
      </c>
      <c r="AG128" s="114">
        <f t="shared" si="142"/>
        <v>440</v>
      </c>
      <c r="AH128" s="114">
        <f t="shared" si="143"/>
        <v>380</v>
      </c>
      <c r="AI128" s="114">
        <f t="shared" si="144"/>
        <v>310</v>
      </c>
      <c r="AJ128" s="115">
        <f>'ĐẤT PNN'!I128-'ĐẤT NN'!P128</f>
        <v>940</v>
      </c>
    </row>
    <row r="129" spans="1:36" s="17" customFormat="1" ht="94.5" customHeight="1">
      <c r="A129" s="113">
        <f t="shared" si="145"/>
        <v>124</v>
      </c>
      <c r="B129" s="113" t="str">
        <f>'ĐẤT PNN'!B129</f>
        <v>VT2*0,8</v>
      </c>
      <c r="C129" s="113" t="str">
        <f t="shared" si="241"/>
        <v>BH139DT</v>
      </c>
      <c r="D129" s="113" t="s">
        <v>105</v>
      </c>
      <c r="E129" s="113" t="s">
        <v>62</v>
      </c>
      <c r="F129" s="113" t="s">
        <v>106</v>
      </c>
      <c r="G129" s="113" t="s">
        <v>104</v>
      </c>
      <c r="H129" s="113" t="str">
        <f t="shared" si="135"/>
        <v>Phường Phước TânTPBH2Vị trí 1430</v>
      </c>
      <c r="I129" s="113"/>
      <c r="J129" s="113"/>
      <c r="K129" s="150" t="str">
        <f>'ĐẤT PNN'!D129</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≤600m.
- Có bề rộng từ ≥3m đến &lt;5m, cách đường giao thông ≤400m.</v>
      </c>
      <c r="L129" s="150"/>
      <c r="M129" s="150"/>
      <c r="N129" s="127">
        <f t="shared" si="242"/>
        <v>390</v>
      </c>
      <c r="O129" s="127">
        <f t="shared" si="243"/>
        <v>260</v>
      </c>
      <c r="P129" s="127">
        <v>660</v>
      </c>
      <c r="Q129" s="127">
        <v>440</v>
      </c>
      <c r="R129" s="128">
        <f>VLOOKUP(C129,'[2]1. MA DO'!$E$5:$AJ$1933,32,0)</f>
        <v>1.19</v>
      </c>
      <c r="S129" s="93">
        <f t="shared" si="244"/>
        <v>430</v>
      </c>
      <c r="T129" s="93">
        <f t="shared" si="245"/>
        <v>390</v>
      </c>
      <c r="U129" s="93">
        <f t="shared" si="246"/>
        <v>370</v>
      </c>
      <c r="V129" s="93">
        <f t="shared" si="247"/>
        <v>350</v>
      </c>
      <c r="W129" s="114">
        <f t="shared" si="136"/>
        <v>1000</v>
      </c>
      <c r="X129" s="114">
        <f t="shared" si="137"/>
        <v>660</v>
      </c>
      <c r="Y129" s="114">
        <f t="shared" si="138"/>
        <v>560</v>
      </c>
      <c r="Z129" s="114">
        <f t="shared" si="139"/>
        <v>460</v>
      </c>
      <c r="AA129" s="53">
        <v>1</v>
      </c>
      <c r="AB129" s="93">
        <f t="shared" ref="AB129:AE129" si="251">AB128</f>
        <v>270</v>
      </c>
      <c r="AC129" s="93">
        <f t="shared" si="251"/>
        <v>260</v>
      </c>
      <c r="AD129" s="93">
        <f t="shared" si="251"/>
        <v>250</v>
      </c>
      <c r="AE129" s="93">
        <f t="shared" si="251"/>
        <v>240</v>
      </c>
      <c r="AF129" s="114">
        <f t="shared" si="141"/>
        <v>630</v>
      </c>
      <c r="AG129" s="114">
        <f t="shared" si="142"/>
        <v>440</v>
      </c>
      <c r="AH129" s="114">
        <f t="shared" si="143"/>
        <v>380</v>
      </c>
      <c r="AI129" s="114">
        <f t="shared" si="144"/>
        <v>310</v>
      </c>
      <c r="AJ129" s="115">
        <f>'ĐẤT PNN'!I129-'ĐẤT NN'!P129</f>
        <v>2140</v>
      </c>
    </row>
    <row r="130" spans="1:36" s="17" customFormat="1" ht="94.5" customHeight="1">
      <c r="A130" s="113">
        <f t="shared" si="145"/>
        <v>125</v>
      </c>
      <c r="B130" s="113" t="str">
        <f>'ĐẤT PNN'!B130</f>
        <v>VT3*0,8</v>
      </c>
      <c r="C130" s="113" t="str">
        <f t="shared" si="241"/>
        <v>BH139DT</v>
      </c>
      <c r="D130" s="113" t="s">
        <v>107</v>
      </c>
      <c r="E130" s="113" t="s">
        <v>62</v>
      </c>
      <c r="F130" s="113" t="s">
        <v>108</v>
      </c>
      <c r="G130" s="113" t="s">
        <v>104</v>
      </c>
      <c r="H130" s="113" t="str">
        <f t="shared" si="135"/>
        <v>Phường Phước TânTPBH2Vị trí 1430</v>
      </c>
      <c r="I130" s="113"/>
      <c r="J130" s="113"/>
      <c r="K130" s="150" t="str">
        <f>'ĐẤT PNN'!D130</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30" s="150"/>
      <c r="M130" s="150"/>
      <c r="N130" s="127">
        <f t="shared" si="242"/>
        <v>370</v>
      </c>
      <c r="O130" s="127">
        <f t="shared" si="243"/>
        <v>250</v>
      </c>
      <c r="P130" s="127">
        <v>560</v>
      </c>
      <c r="Q130" s="127">
        <v>380</v>
      </c>
      <c r="R130" s="128">
        <f>VLOOKUP(C130,'[2]1. MA DO'!$E$5:$AJ$1933,32,0)</f>
        <v>1.19</v>
      </c>
      <c r="S130" s="93">
        <f t="shared" si="244"/>
        <v>430</v>
      </c>
      <c r="T130" s="93">
        <f t="shared" si="245"/>
        <v>390</v>
      </c>
      <c r="U130" s="93">
        <f t="shared" si="246"/>
        <v>370</v>
      </c>
      <c r="V130" s="93">
        <f t="shared" si="247"/>
        <v>350</v>
      </c>
      <c r="W130" s="114">
        <f t="shared" si="136"/>
        <v>1000</v>
      </c>
      <c r="X130" s="114">
        <f t="shared" si="137"/>
        <v>660</v>
      </c>
      <c r="Y130" s="114">
        <f t="shared" si="138"/>
        <v>560</v>
      </c>
      <c r="Z130" s="114">
        <f t="shared" si="139"/>
        <v>460</v>
      </c>
      <c r="AA130" s="53">
        <v>1</v>
      </c>
      <c r="AB130" s="93">
        <f t="shared" ref="AB130:AE130" si="252">AB129</f>
        <v>270</v>
      </c>
      <c r="AC130" s="93">
        <f t="shared" si="252"/>
        <v>260</v>
      </c>
      <c r="AD130" s="93">
        <f t="shared" si="252"/>
        <v>250</v>
      </c>
      <c r="AE130" s="93">
        <f t="shared" si="252"/>
        <v>240</v>
      </c>
      <c r="AF130" s="114">
        <f t="shared" si="141"/>
        <v>630</v>
      </c>
      <c r="AG130" s="114">
        <f t="shared" si="142"/>
        <v>440</v>
      </c>
      <c r="AH130" s="114">
        <f t="shared" si="143"/>
        <v>380</v>
      </c>
      <c r="AI130" s="114">
        <f t="shared" si="144"/>
        <v>310</v>
      </c>
      <c r="AJ130" s="115">
        <f>'ĐẤT PNN'!I130-'ĐẤT NN'!P130</f>
        <v>1340</v>
      </c>
    </row>
    <row r="131" spans="1:36" s="17" customFormat="1" ht="94.5" customHeight="1">
      <c r="A131" s="113">
        <f t="shared" si="145"/>
        <v>126</v>
      </c>
      <c r="B131" s="113" t="str">
        <f>'ĐẤT PNN'!B131</f>
        <v>VT4*0,8</v>
      </c>
      <c r="C131" s="113" t="str">
        <f t="shared" si="241"/>
        <v>BH139DT</v>
      </c>
      <c r="D131" s="113" t="s">
        <v>109</v>
      </c>
      <c r="E131" s="113" t="s">
        <v>62</v>
      </c>
      <c r="F131" s="113" t="s">
        <v>110</v>
      </c>
      <c r="G131" s="113" t="s">
        <v>104</v>
      </c>
      <c r="H131" s="113" t="str">
        <f t="shared" si="135"/>
        <v>Phường Phước TânTPBH2Vị trí 1430</v>
      </c>
      <c r="I131" s="113"/>
      <c r="J131" s="113"/>
      <c r="K131" s="150" t="str">
        <f>'ĐẤT PNN'!D131</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có hiện trạng là đường nhựa, bê tông xi măng:
- Có bề rộng từ ≥3m đến &lt;5m, cách đường giao thông &gt;600m.
- Có bề rộng &lt;3m, cách đường giao thông &gt; 200m.</v>
      </c>
      <c r="L131" s="150"/>
      <c r="M131" s="150"/>
      <c r="N131" s="127">
        <f t="shared" si="242"/>
        <v>350</v>
      </c>
      <c r="O131" s="127">
        <f t="shared" si="243"/>
        <v>240</v>
      </c>
      <c r="P131" s="127">
        <v>460</v>
      </c>
      <c r="Q131" s="127">
        <v>310</v>
      </c>
      <c r="R131" s="128">
        <f>VLOOKUP(C131,'[2]1. MA DO'!$E$5:$AJ$1933,32,0)</f>
        <v>1.19</v>
      </c>
      <c r="S131" s="93">
        <f t="shared" si="244"/>
        <v>430</v>
      </c>
      <c r="T131" s="93">
        <f t="shared" si="245"/>
        <v>390</v>
      </c>
      <c r="U131" s="93">
        <f t="shared" si="246"/>
        <v>370</v>
      </c>
      <c r="V131" s="93">
        <f t="shared" si="247"/>
        <v>350</v>
      </c>
      <c r="W131" s="114">
        <f t="shared" si="136"/>
        <v>1000</v>
      </c>
      <c r="X131" s="114">
        <f t="shared" si="137"/>
        <v>660</v>
      </c>
      <c r="Y131" s="114">
        <f t="shared" si="138"/>
        <v>560</v>
      </c>
      <c r="Z131" s="114">
        <f t="shared" si="139"/>
        <v>460</v>
      </c>
      <c r="AA131" s="53">
        <v>1</v>
      </c>
      <c r="AB131" s="93">
        <f t="shared" ref="AB131:AE131" si="253">AB130</f>
        <v>270</v>
      </c>
      <c r="AC131" s="93">
        <f t="shared" si="253"/>
        <v>260</v>
      </c>
      <c r="AD131" s="93">
        <f t="shared" si="253"/>
        <v>250</v>
      </c>
      <c r="AE131" s="93">
        <f t="shared" si="253"/>
        <v>240</v>
      </c>
      <c r="AF131" s="114">
        <f t="shared" si="141"/>
        <v>630</v>
      </c>
      <c r="AG131" s="114">
        <f t="shared" si="142"/>
        <v>440</v>
      </c>
      <c r="AH131" s="114">
        <f t="shared" si="143"/>
        <v>380</v>
      </c>
      <c r="AI131" s="114">
        <f t="shared" si="144"/>
        <v>310</v>
      </c>
      <c r="AJ131" s="115">
        <f>'ĐẤT PNN'!I131-'ĐẤT NN'!P131</f>
        <v>840</v>
      </c>
    </row>
    <row r="132" spans="1:36" ht="110.25" customHeight="1">
      <c r="A132" s="113">
        <f t="shared" si="145"/>
        <v>127</v>
      </c>
      <c r="B132" s="113" t="str">
        <f>'ĐẤT PNN'!B132</f>
        <v>BH134DT</v>
      </c>
      <c r="C132" s="113" t="str">
        <f>$B$132</f>
        <v>BH134DT</v>
      </c>
      <c r="D132" s="113" t="s">
        <v>102</v>
      </c>
      <c r="E132" s="113" t="s">
        <v>62</v>
      </c>
      <c r="F132" s="113" t="s">
        <v>103</v>
      </c>
      <c r="G132" s="113" t="s">
        <v>104</v>
      </c>
      <c r="H132" s="113" t="str">
        <f t="shared" si="135"/>
        <v>Phường Phước TânTPBH2Vị trí 1430</v>
      </c>
      <c r="I132" s="123" t="s">
        <v>94</v>
      </c>
      <c r="J132" s="123" t="s">
        <v>95</v>
      </c>
      <c r="K132" s="124" t="str">
        <f>'ĐẤT PNN'!D132</f>
        <v>Đường Bùi Văn Hòa</v>
      </c>
      <c r="L132" s="124" t="str">
        <f>'ĐẤT PNN'!E132</f>
        <v>Quốc lộ 51</v>
      </c>
      <c r="M132" s="124" t="str">
        <f>'ĐẤT PNN'!F132</f>
        <v>Hết ranh giới phường Phước Tân</v>
      </c>
      <c r="N132" s="125">
        <f>S132</f>
        <v>430</v>
      </c>
      <c r="O132" s="126">
        <f>AB132</f>
        <v>270</v>
      </c>
      <c r="P132" s="127">
        <v>1000</v>
      </c>
      <c r="Q132" s="127">
        <v>630</v>
      </c>
      <c r="R132" s="128">
        <f>VLOOKUP(C132,'[2]1. MA DO'!$E$5:$AJ$1933,32,0)</f>
        <v>1.21</v>
      </c>
      <c r="S132" s="44">
        <v>430</v>
      </c>
      <c r="T132" s="44">
        <v>390</v>
      </c>
      <c r="U132" s="44">
        <v>370</v>
      </c>
      <c r="V132" s="44">
        <v>350</v>
      </c>
      <c r="W132" s="114">
        <f t="shared" si="136"/>
        <v>1000</v>
      </c>
      <c r="X132" s="114">
        <f t="shared" si="137"/>
        <v>660</v>
      </c>
      <c r="Y132" s="114">
        <f t="shared" si="138"/>
        <v>560</v>
      </c>
      <c r="Z132" s="114">
        <f t="shared" si="139"/>
        <v>460</v>
      </c>
      <c r="AA132" s="53">
        <v>1</v>
      </c>
      <c r="AB132" s="92">
        <v>270</v>
      </c>
      <c r="AC132" s="92">
        <v>260</v>
      </c>
      <c r="AD132" s="92">
        <v>250</v>
      </c>
      <c r="AE132" s="92">
        <v>240</v>
      </c>
      <c r="AF132" s="114">
        <f t="shared" si="141"/>
        <v>630</v>
      </c>
      <c r="AG132" s="114">
        <f t="shared" si="142"/>
        <v>440</v>
      </c>
      <c r="AH132" s="114">
        <f t="shared" si="143"/>
        <v>380</v>
      </c>
      <c r="AI132" s="114">
        <f t="shared" si="144"/>
        <v>310</v>
      </c>
      <c r="AJ132" s="115">
        <f>'ĐẤT PNN'!I132-'ĐẤT NN'!P132</f>
        <v>15200</v>
      </c>
    </row>
    <row r="133" spans="1:36" ht="110.25" customHeight="1">
      <c r="A133" s="113">
        <f t="shared" si="145"/>
        <v>128</v>
      </c>
      <c r="B133" s="113" t="str">
        <f>'ĐẤT PNN'!B133</f>
        <v>VT2</v>
      </c>
      <c r="C133" s="113" t="str">
        <f t="shared" ref="C133:C138" si="254">$B$132</f>
        <v>BH134DT</v>
      </c>
      <c r="D133" s="113" t="s">
        <v>105</v>
      </c>
      <c r="E133" s="113" t="s">
        <v>62</v>
      </c>
      <c r="F133" s="113" t="s">
        <v>106</v>
      </c>
      <c r="G133" s="113" t="s">
        <v>104</v>
      </c>
      <c r="H133" s="113" t="str">
        <f t="shared" si="135"/>
        <v>Phường Phước TânTPBH2Vị trí 1430</v>
      </c>
      <c r="I133" s="113"/>
      <c r="J133" s="113"/>
      <c r="K133" s="150" t="str">
        <f>'ĐẤT PNN'!D133</f>
        <v>Các tuyến đường giao thông đấu nối trực tiếp ra Đường Bùi Văn Hòa đoạn từ Quốc lộ 51 đến Hết ranh giới phường Phước Tân có hiện trạng là đường nhựa, bê tông xi măng:
- Có bề rộng ≥5m, cách đường giao thông ≤600m.
- Có bề rộng từ ≥3m đến &lt;5m, cách đường giao thông ≤400m.</v>
      </c>
      <c r="L133" s="150"/>
      <c r="M133" s="150"/>
      <c r="N133" s="127">
        <f t="shared" ref="N133:N138" si="255">IF(B133="VT2",T133,IF(B133="VT3",U133,IF(B133="VT2*0,8",T133,IF(B133="VT3*0,8",U133,V133))))</f>
        <v>390</v>
      </c>
      <c r="O133" s="127">
        <f t="shared" ref="O133:O138" si="256">IF(B133="VT2",AC133,IF(B133="VT3",AD133,IF(B133="VT2*0,8",AC133,IF(B133="VT3*0,8",AD133,AE133))))</f>
        <v>260</v>
      </c>
      <c r="P133" s="127">
        <v>660</v>
      </c>
      <c r="Q133" s="127">
        <v>440</v>
      </c>
      <c r="R133" s="128">
        <f>VLOOKUP(C133,'[2]1. MA DO'!$E$5:$AJ$1933,32,0)</f>
        <v>1.21</v>
      </c>
      <c r="S133" s="93">
        <f t="shared" ref="S133:S145" si="257">S132</f>
        <v>430</v>
      </c>
      <c r="T133" s="93">
        <f t="shared" ref="T133:T145" si="258">T132</f>
        <v>390</v>
      </c>
      <c r="U133" s="93">
        <f t="shared" ref="U133:U145" si="259">U132</f>
        <v>370</v>
      </c>
      <c r="V133" s="93">
        <f t="shared" ref="V133:V145" si="260">V132</f>
        <v>350</v>
      </c>
      <c r="W133" s="114">
        <f t="shared" si="136"/>
        <v>1000</v>
      </c>
      <c r="X133" s="114">
        <f t="shared" si="137"/>
        <v>660</v>
      </c>
      <c r="Y133" s="114">
        <f t="shared" si="138"/>
        <v>560</v>
      </c>
      <c r="Z133" s="114">
        <f t="shared" si="139"/>
        <v>460</v>
      </c>
      <c r="AA133" s="53">
        <v>1</v>
      </c>
      <c r="AB133" s="93">
        <f t="shared" ref="AB133:AE133" si="261">AB132</f>
        <v>270</v>
      </c>
      <c r="AC133" s="93">
        <f t="shared" si="261"/>
        <v>260</v>
      </c>
      <c r="AD133" s="93">
        <f t="shared" si="261"/>
        <v>250</v>
      </c>
      <c r="AE133" s="93">
        <f t="shared" si="261"/>
        <v>240</v>
      </c>
      <c r="AF133" s="114">
        <f t="shared" si="141"/>
        <v>630</v>
      </c>
      <c r="AG133" s="114">
        <f t="shared" si="142"/>
        <v>440</v>
      </c>
      <c r="AH133" s="114">
        <f t="shared" si="143"/>
        <v>380</v>
      </c>
      <c r="AI133" s="114">
        <f t="shared" si="144"/>
        <v>310</v>
      </c>
      <c r="AJ133" s="115">
        <f>'ĐẤT PNN'!I133-'ĐẤT NN'!P133</f>
        <v>7340</v>
      </c>
    </row>
    <row r="134" spans="1:36" ht="110.25" customHeight="1">
      <c r="A134" s="113">
        <f t="shared" si="145"/>
        <v>129</v>
      </c>
      <c r="B134" s="113" t="str">
        <f>'ĐẤT PNN'!B134</f>
        <v>VT3</v>
      </c>
      <c r="C134" s="113" t="str">
        <f t="shared" si="254"/>
        <v>BH134DT</v>
      </c>
      <c r="D134" s="113" t="s">
        <v>107</v>
      </c>
      <c r="E134" s="113" t="s">
        <v>62</v>
      </c>
      <c r="F134" s="113" t="s">
        <v>108</v>
      </c>
      <c r="G134" s="113" t="s">
        <v>104</v>
      </c>
      <c r="H134" s="113" t="str">
        <f t="shared" si="135"/>
        <v>Phường Phước TânTPBH2Vị trí 1430</v>
      </c>
      <c r="I134" s="113"/>
      <c r="J134" s="113"/>
      <c r="K134" s="150" t="str">
        <f>'ĐẤT PNN'!D134</f>
        <v>Các tuyến đường giao thông đấu nối trực tiếp ra Đường Bùi Văn Hòa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34" s="150"/>
      <c r="M134" s="150"/>
      <c r="N134" s="127">
        <f t="shared" si="255"/>
        <v>370</v>
      </c>
      <c r="O134" s="127">
        <f t="shared" si="256"/>
        <v>250</v>
      </c>
      <c r="P134" s="127">
        <v>560</v>
      </c>
      <c r="Q134" s="127">
        <v>380</v>
      </c>
      <c r="R134" s="128">
        <f>VLOOKUP(C134,'[2]1. MA DO'!$E$5:$AJ$1933,32,0)</f>
        <v>1.21</v>
      </c>
      <c r="S134" s="93">
        <f t="shared" si="257"/>
        <v>430</v>
      </c>
      <c r="T134" s="93">
        <f t="shared" si="258"/>
        <v>390</v>
      </c>
      <c r="U134" s="93">
        <f t="shared" si="259"/>
        <v>370</v>
      </c>
      <c r="V134" s="93">
        <f t="shared" si="260"/>
        <v>350</v>
      </c>
      <c r="W134" s="114">
        <f t="shared" si="136"/>
        <v>1000</v>
      </c>
      <c r="X134" s="114">
        <f t="shared" si="137"/>
        <v>660</v>
      </c>
      <c r="Y134" s="114">
        <f t="shared" si="138"/>
        <v>560</v>
      </c>
      <c r="Z134" s="114">
        <f t="shared" si="139"/>
        <v>460</v>
      </c>
      <c r="AA134" s="53">
        <v>1</v>
      </c>
      <c r="AB134" s="93">
        <f t="shared" ref="AB134:AE134" si="262">AB133</f>
        <v>270</v>
      </c>
      <c r="AC134" s="93">
        <f t="shared" si="262"/>
        <v>260</v>
      </c>
      <c r="AD134" s="93">
        <f t="shared" si="262"/>
        <v>250</v>
      </c>
      <c r="AE134" s="93">
        <f t="shared" si="262"/>
        <v>240</v>
      </c>
      <c r="AF134" s="114">
        <f t="shared" si="141"/>
        <v>630</v>
      </c>
      <c r="AG134" s="114">
        <f t="shared" si="142"/>
        <v>440</v>
      </c>
      <c r="AH134" s="114">
        <f t="shared" si="143"/>
        <v>380</v>
      </c>
      <c r="AI134" s="114">
        <f t="shared" si="144"/>
        <v>310</v>
      </c>
      <c r="AJ134" s="115">
        <f>'ĐẤT PNN'!I134-'ĐẤT NN'!P134</f>
        <v>3840</v>
      </c>
    </row>
    <row r="135" spans="1:36" ht="63" customHeight="1">
      <c r="A135" s="113">
        <f t="shared" si="145"/>
        <v>130</v>
      </c>
      <c r="B135" s="113" t="str">
        <f>'ĐẤT PNN'!B135</f>
        <v>VT4</v>
      </c>
      <c r="C135" s="113" t="str">
        <f t="shared" si="254"/>
        <v>BH134DT</v>
      </c>
      <c r="D135" s="113" t="s">
        <v>109</v>
      </c>
      <c r="E135" s="113" t="s">
        <v>62</v>
      </c>
      <c r="F135" s="113" t="s">
        <v>110</v>
      </c>
      <c r="G135" s="113" t="s">
        <v>104</v>
      </c>
      <c r="H135" s="113" t="str">
        <f t="shared" ref="H135:H145" si="263">E135&amp;G135&amp;D$6&amp;$N$6</f>
        <v>Phường Phước TânTPBH2Vị trí 1430</v>
      </c>
      <c r="I135" s="113"/>
      <c r="J135" s="113"/>
      <c r="K135" s="150" t="str">
        <f>'ĐẤT PNN'!D135</f>
        <v>Các tuyến đường giao thông đấu nối trực tiếp ra Đường Bùi Văn Hòa đoạn từ Quốc lộ 51 đến Hết ranh giới phường Phước Tân có hiện trạng là đường nhựa, bê tông xi măng:
- Có bề rộng từ ≥3m đến &lt;5m, cách đường giao thông &gt;600m.
- Có bề rộng &lt;3m, cách đường giao thông &gt;200m.</v>
      </c>
      <c r="L135" s="150"/>
      <c r="M135" s="150"/>
      <c r="N135" s="127">
        <f t="shared" si="255"/>
        <v>350</v>
      </c>
      <c r="O135" s="127">
        <f t="shared" si="256"/>
        <v>240</v>
      </c>
      <c r="P135" s="127">
        <v>460</v>
      </c>
      <c r="Q135" s="127">
        <v>310</v>
      </c>
      <c r="R135" s="128">
        <f>VLOOKUP(C135,'[2]1. MA DO'!$E$5:$AJ$1933,32,0)</f>
        <v>1.21</v>
      </c>
      <c r="S135" s="93">
        <f t="shared" si="257"/>
        <v>430</v>
      </c>
      <c r="T135" s="93">
        <f t="shared" si="258"/>
        <v>390</v>
      </c>
      <c r="U135" s="93">
        <f t="shared" si="259"/>
        <v>370</v>
      </c>
      <c r="V135" s="93">
        <f t="shared" si="260"/>
        <v>350</v>
      </c>
      <c r="W135" s="114">
        <f t="shared" ref="W135:W145" si="264">ROUND(S135*2.33,-1)</f>
        <v>1000</v>
      </c>
      <c r="X135" s="114">
        <f t="shared" ref="X135:X145" si="265">ROUND(T135*1.7,-1)</f>
        <v>660</v>
      </c>
      <c r="Y135" s="114">
        <f t="shared" ref="Y135:Y145" si="266">ROUND(U135*1.5,-1)</f>
        <v>560</v>
      </c>
      <c r="Z135" s="114">
        <f t="shared" ref="Z135:Z145" si="267">ROUND(V135*1.3,-1)</f>
        <v>460</v>
      </c>
      <c r="AA135" s="53">
        <v>1</v>
      </c>
      <c r="AB135" s="93">
        <f t="shared" ref="AB135:AE135" si="268">AB134</f>
        <v>270</v>
      </c>
      <c r="AC135" s="93">
        <f t="shared" si="268"/>
        <v>260</v>
      </c>
      <c r="AD135" s="93">
        <f t="shared" si="268"/>
        <v>250</v>
      </c>
      <c r="AE135" s="93">
        <f t="shared" si="268"/>
        <v>240</v>
      </c>
      <c r="AF135" s="114">
        <f t="shared" ref="AF135:AF145" si="269">ROUND(AB135*2.33,-1)</f>
        <v>630</v>
      </c>
      <c r="AG135" s="114">
        <f t="shared" ref="AG135:AG145" si="270">ROUND(AC135*1.7,-1)</f>
        <v>440</v>
      </c>
      <c r="AH135" s="114">
        <f t="shared" ref="AH135:AH145" si="271">ROUND(AD135*1.5,-1)</f>
        <v>380</v>
      </c>
      <c r="AI135" s="114">
        <f t="shared" ref="AI135:AI145" si="272">ROUND(AE135*1.3,-1)</f>
        <v>310</v>
      </c>
      <c r="AJ135" s="115">
        <f>'ĐẤT PNN'!I135-'ĐẤT NN'!P135</f>
        <v>2540</v>
      </c>
    </row>
    <row r="136" spans="1:36" ht="110.25" customHeight="1">
      <c r="A136" s="113">
        <f t="shared" ref="A136:A145" si="273">A135+1</f>
        <v>131</v>
      </c>
      <c r="B136" s="113" t="str">
        <f>'ĐẤT PNN'!B136</f>
        <v>VT2*0,8</v>
      </c>
      <c r="C136" s="113" t="str">
        <f t="shared" si="254"/>
        <v>BH134DT</v>
      </c>
      <c r="D136" s="113" t="s">
        <v>105</v>
      </c>
      <c r="E136" s="113" t="s">
        <v>62</v>
      </c>
      <c r="F136" s="113" t="s">
        <v>106</v>
      </c>
      <c r="G136" s="113" t="s">
        <v>104</v>
      </c>
      <c r="H136" s="113" t="str">
        <f t="shared" si="263"/>
        <v>Phường Phước TânTPBH2Vị trí 1430</v>
      </c>
      <c r="I136" s="113"/>
      <c r="J136" s="113"/>
      <c r="K136" s="150" t="str">
        <f>'ĐẤT PNN'!D136</f>
        <v>Các tuyến đường giao thông không đấu nối trực tiếp và thông ra Đường Bùi Văn Hòa đoạn từ Quốc lộ 51 đến Hết ranh giới phường Phước Tân có hiện trạng là đường nhựa, bê tông xi măng:
- Có bề rộng ≥5m, cách đường giao thông ≤600m.
- Có bề rộng từ ≥3m đến &lt;5m, cách đường giao thông ≤400m.</v>
      </c>
      <c r="L136" s="150"/>
      <c r="M136" s="150"/>
      <c r="N136" s="127">
        <f t="shared" si="255"/>
        <v>390</v>
      </c>
      <c r="O136" s="127">
        <f t="shared" si="256"/>
        <v>260</v>
      </c>
      <c r="P136" s="127">
        <v>660</v>
      </c>
      <c r="Q136" s="127">
        <v>440</v>
      </c>
      <c r="R136" s="128">
        <f>VLOOKUP(C136,'[2]1. MA DO'!$E$5:$AJ$1933,32,0)</f>
        <v>1.21</v>
      </c>
      <c r="S136" s="93">
        <f t="shared" si="257"/>
        <v>430</v>
      </c>
      <c r="T136" s="93">
        <f t="shared" si="258"/>
        <v>390</v>
      </c>
      <c r="U136" s="93">
        <f t="shared" si="259"/>
        <v>370</v>
      </c>
      <c r="V136" s="93">
        <f t="shared" si="260"/>
        <v>350</v>
      </c>
      <c r="W136" s="114">
        <f t="shared" si="264"/>
        <v>1000</v>
      </c>
      <c r="X136" s="114">
        <f t="shared" si="265"/>
        <v>660</v>
      </c>
      <c r="Y136" s="114">
        <f t="shared" si="266"/>
        <v>560</v>
      </c>
      <c r="Z136" s="114">
        <f t="shared" si="267"/>
        <v>460</v>
      </c>
      <c r="AA136" s="53">
        <v>1</v>
      </c>
      <c r="AB136" s="93">
        <f t="shared" ref="AB136:AE136" si="274">AB135</f>
        <v>270</v>
      </c>
      <c r="AC136" s="93">
        <f t="shared" si="274"/>
        <v>260</v>
      </c>
      <c r="AD136" s="93">
        <f t="shared" si="274"/>
        <v>250</v>
      </c>
      <c r="AE136" s="93">
        <f t="shared" si="274"/>
        <v>240</v>
      </c>
      <c r="AF136" s="114">
        <f t="shared" si="269"/>
        <v>630</v>
      </c>
      <c r="AG136" s="114">
        <f t="shared" si="270"/>
        <v>440</v>
      </c>
      <c r="AH136" s="114">
        <f t="shared" si="271"/>
        <v>380</v>
      </c>
      <c r="AI136" s="114">
        <f t="shared" si="272"/>
        <v>310</v>
      </c>
      <c r="AJ136" s="115">
        <f>'ĐẤT PNN'!I136-'ĐẤT NN'!P136</f>
        <v>6640</v>
      </c>
    </row>
    <row r="137" spans="1:36" ht="110.25" customHeight="1">
      <c r="A137" s="113">
        <f t="shared" si="273"/>
        <v>132</v>
      </c>
      <c r="B137" s="113" t="str">
        <f>'ĐẤT PNN'!B137</f>
        <v>VT3*0,8</v>
      </c>
      <c r="C137" s="113" t="str">
        <f t="shared" si="254"/>
        <v>BH134DT</v>
      </c>
      <c r="D137" s="113" t="s">
        <v>107</v>
      </c>
      <c r="E137" s="113" t="s">
        <v>62</v>
      </c>
      <c r="F137" s="113" t="s">
        <v>108</v>
      </c>
      <c r="G137" s="113" t="s">
        <v>104</v>
      </c>
      <c r="H137" s="113" t="str">
        <f t="shared" si="263"/>
        <v>Phường Phước TânTPBH2Vị trí 1430</v>
      </c>
      <c r="I137" s="113"/>
      <c r="J137" s="113"/>
      <c r="K137" s="150" t="str">
        <f>'ĐẤT PNN'!D137</f>
        <v>Các tuyến đường giao thông không đấu nối trực tiếp và thông ra Đường Bùi Văn Hòa đoạn từ Quốc lộ 51 đến Hết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37" s="150"/>
      <c r="M137" s="150"/>
      <c r="N137" s="127">
        <f t="shared" si="255"/>
        <v>370</v>
      </c>
      <c r="O137" s="127">
        <f t="shared" si="256"/>
        <v>250</v>
      </c>
      <c r="P137" s="127">
        <v>560</v>
      </c>
      <c r="Q137" s="127">
        <v>380</v>
      </c>
      <c r="R137" s="128">
        <f>VLOOKUP(C137,'[2]1. MA DO'!$E$5:$AJ$1933,32,0)</f>
        <v>1.21</v>
      </c>
      <c r="S137" s="93">
        <f t="shared" si="257"/>
        <v>430</v>
      </c>
      <c r="T137" s="93">
        <f t="shared" si="258"/>
        <v>390</v>
      </c>
      <c r="U137" s="93">
        <f t="shared" si="259"/>
        <v>370</v>
      </c>
      <c r="V137" s="93">
        <f t="shared" si="260"/>
        <v>350</v>
      </c>
      <c r="W137" s="114">
        <f t="shared" si="264"/>
        <v>1000</v>
      </c>
      <c r="X137" s="114">
        <f t="shared" si="265"/>
        <v>660</v>
      </c>
      <c r="Y137" s="114">
        <f t="shared" si="266"/>
        <v>560</v>
      </c>
      <c r="Z137" s="114">
        <f t="shared" si="267"/>
        <v>460</v>
      </c>
      <c r="AA137" s="53">
        <v>1</v>
      </c>
      <c r="AB137" s="93">
        <f t="shared" ref="AB137:AE137" si="275">AB136</f>
        <v>270</v>
      </c>
      <c r="AC137" s="93">
        <f t="shared" si="275"/>
        <v>260</v>
      </c>
      <c r="AD137" s="93">
        <f t="shared" si="275"/>
        <v>250</v>
      </c>
      <c r="AE137" s="93">
        <f t="shared" si="275"/>
        <v>240</v>
      </c>
      <c r="AF137" s="114">
        <f t="shared" si="269"/>
        <v>630</v>
      </c>
      <c r="AG137" s="114">
        <f t="shared" si="270"/>
        <v>440</v>
      </c>
      <c r="AH137" s="114">
        <f t="shared" si="271"/>
        <v>380</v>
      </c>
      <c r="AI137" s="114">
        <f t="shared" si="272"/>
        <v>310</v>
      </c>
      <c r="AJ137" s="115">
        <f>'ĐẤT PNN'!I137-'ĐẤT NN'!P137</f>
        <v>3440</v>
      </c>
    </row>
    <row r="138" spans="1:36" ht="63" customHeight="1">
      <c r="A138" s="113">
        <f t="shared" si="273"/>
        <v>133</v>
      </c>
      <c r="B138" s="113" t="str">
        <f>'ĐẤT PNN'!B138</f>
        <v>VT4*0,8</v>
      </c>
      <c r="C138" s="113" t="str">
        <f t="shared" si="254"/>
        <v>BH134DT</v>
      </c>
      <c r="D138" s="113" t="s">
        <v>109</v>
      </c>
      <c r="E138" s="113" t="s">
        <v>62</v>
      </c>
      <c r="F138" s="113" t="s">
        <v>110</v>
      </c>
      <c r="G138" s="113" t="s">
        <v>104</v>
      </c>
      <c r="H138" s="113" t="str">
        <f t="shared" si="263"/>
        <v>Phường Phước TânTPBH2Vị trí 1430</v>
      </c>
      <c r="I138" s="113"/>
      <c r="J138" s="113"/>
      <c r="K138" s="150" t="str">
        <f>'ĐẤT PNN'!D138</f>
        <v>Các tuyến đường giao thông không đấu nối trực tiếp và thông ra Đường Bùi Văn Hòa đoạn từ Quốc lộ 51 đến Hết ranh giới phường Phước Tân có hiện trạng là đường nhựa, bê tông xi măng:
- Có bề rộng từ ≥3m đến &lt;5m, cách đường giao thông &gt;600m.
- Có bề rộng &lt;3m, cách đường giao thông &gt; 200m.</v>
      </c>
      <c r="L138" s="150"/>
      <c r="M138" s="150"/>
      <c r="N138" s="127">
        <f t="shared" si="255"/>
        <v>350</v>
      </c>
      <c r="O138" s="127">
        <f t="shared" si="256"/>
        <v>240</v>
      </c>
      <c r="P138" s="127">
        <v>460</v>
      </c>
      <c r="Q138" s="127">
        <v>310</v>
      </c>
      <c r="R138" s="128">
        <f>VLOOKUP(C138,'[2]1. MA DO'!$E$5:$AJ$1933,32,0)</f>
        <v>1.21</v>
      </c>
      <c r="S138" s="93">
        <f t="shared" si="257"/>
        <v>430</v>
      </c>
      <c r="T138" s="93">
        <f t="shared" si="258"/>
        <v>390</v>
      </c>
      <c r="U138" s="93">
        <f t="shared" si="259"/>
        <v>370</v>
      </c>
      <c r="V138" s="93">
        <f t="shared" si="260"/>
        <v>350</v>
      </c>
      <c r="W138" s="114">
        <f t="shared" si="264"/>
        <v>1000</v>
      </c>
      <c r="X138" s="114">
        <f t="shared" si="265"/>
        <v>660</v>
      </c>
      <c r="Y138" s="114">
        <f t="shared" si="266"/>
        <v>560</v>
      </c>
      <c r="Z138" s="114">
        <f t="shared" si="267"/>
        <v>460</v>
      </c>
      <c r="AA138" s="53">
        <v>1</v>
      </c>
      <c r="AB138" s="93">
        <f t="shared" ref="AB138:AE138" si="276">AB137</f>
        <v>270</v>
      </c>
      <c r="AC138" s="93">
        <f t="shared" si="276"/>
        <v>260</v>
      </c>
      <c r="AD138" s="93">
        <f t="shared" si="276"/>
        <v>250</v>
      </c>
      <c r="AE138" s="93">
        <f t="shared" si="276"/>
        <v>240</v>
      </c>
      <c r="AF138" s="114">
        <f t="shared" si="269"/>
        <v>630</v>
      </c>
      <c r="AG138" s="114">
        <f t="shared" si="270"/>
        <v>440</v>
      </c>
      <c r="AH138" s="114">
        <f t="shared" si="271"/>
        <v>380</v>
      </c>
      <c r="AI138" s="114">
        <f t="shared" si="272"/>
        <v>310</v>
      </c>
      <c r="AJ138" s="115">
        <f>'ĐẤT PNN'!I138-'ĐẤT NN'!P138</f>
        <v>2240</v>
      </c>
    </row>
    <row r="139" spans="1:36" ht="57.75" customHeight="1">
      <c r="A139" s="113">
        <f t="shared" si="273"/>
        <v>134</v>
      </c>
      <c r="B139" s="113" t="str">
        <f>'ĐẤT PNN'!B139</f>
        <v>bs</v>
      </c>
      <c r="C139" s="113" t="str">
        <f>$B$139</f>
        <v>bs</v>
      </c>
      <c r="D139" s="113" t="s">
        <v>102</v>
      </c>
      <c r="E139" s="113" t="s">
        <v>62</v>
      </c>
      <c r="F139" s="113" t="s">
        <v>111</v>
      </c>
      <c r="G139" s="113" t="s">
        <v>104</v>
      </c>
      <c r="H139" s="113" t="str">
        <f t="shared" si="263"/>
        <v>Phường Phước TânTPBH2Vị trí 1430</v>
      </c>
      <c r="I139" s="123" t="s">
        <v>94</v>
      </c>
      <c r="J139" s="123" t="s">
        <v>95</v>
      </c>
      <c r="K139" s="124" t="str">
        <f>'ĐẤT PNN'!D139</f>
        <v>Phan Đăng Lưu</v>
      </c>
      <c r="L139" s="124" t="str">
        <f>'ĐẤT PNN'!E139</f>
        <v>Hết ranh phường Long Bình</v>
      </c>
      <c r="M139" s="124" t="str">
        <f>'ĐẤT PNN'!F139</f>
        <v>Giáp suối</v>
      </c>
      <c r="N139" s="125"/>
      <c r="O139" s="126"/>
      <c r="P139" s="127">
        <v>1000</v>
      </c>
      <c r="Q139" s="127">
        <v>630</v>
      </c>
      <c r="R139" s="128">
        <f>VLOOKUP(C139,'[2]1. MA DO'!$E$5:$AJ$1933,32,0)</f>
        <v>1.19</v>
      </c>
      <c r="S139" s="44">
        <v>430</v>
      </c>
      <c r="T139" s="44">
        <v>390</v>
      </c>
      <c r="U139" s="44">
        <v>370</v>
      </c>
      <c r="V139" s="44">
        <v>350</v>
      </c>
      <c r="W139" s="114">
        <f t="shared" si="264"/>
        <v>1000</v>
      </c>
      <c r="X139" s="114">
        <f t="shared" si="265"/>
        <v>660</v>
      </c>
      <c r="Y139" s="114">
        <f t="shared" si="266"/>
        <v>560</v>
      </c>
      <c r="Z139" s="114">
        <f t="shared" si="267"/>
        <v>460</v>
      </c>
      <c r="AA139" s="53">
        <v>1</v>
      </c>
      <c r="AB139" s="92">
        <v>270</v>
      </c>
      <c r="AC139" s="92">
        <v>260</v>
      </c>
      <c r="AD139" s="92">
        <v>250</v>
      </c>
      <c r="AE139" s="92">
        <v>240</v>
      </c>
      <c r="AF139" s="114">
        <f t="shared" si="269"/>
        <v>630</v>
      </c>
      <c r="AG139" s="114">
        <f t="shared" si="270"/>
        <v>440</v>
      </c>
      <c r="AH139" s="114">
        <f t="shared" si="271"/>
        <v>380</v>
      </c>
      <c r="AI139" s="114">
        <f t="shared" si="272"/>
        <v>310</v>
      </c>
      <c r="AJ139" s="115">
        <f>'ĐẤT PNN'!I139-'ĐẤT NN'!P139</f>
        <v>7100</v>
      </c>
    </row>
    <row r="140" spans="1:36" ht="110.25" customHeight="1">
      <c r="A140" s="113">
        <f t="shared" si="273"/>
        <v>135</v>
      </c>
      <c r="B140" s="113" t="str">
        <f>'ĐẤT PNN'!B140</f>
        <v>VT2</v>
      </c>
      <c r="C140" s="113" t="str">
        <f t="shared" ref="C140:C145" si="277">$B$139</f>
        <v>bs</v>
      </c>
      <c r="D140" s="113" t="s">
        <v>105</v>
      </c>
      <c r="E140" s="113" t="s">
        <v>62</v>
      </c>
      <c r="F140" s="113" t="s">
        <v>112</v>
      </c>
      <c r="G140" s="113" t="s">
        <v>104</v>
      </c>
      <c r="H140" s="113" t="str">
        <f t="shared" si="263"/>
        <v>Phường Phước TânTPBH2Vị trí 1430</v>
      </c>
      <c r="I140" s="113"/>
      <c r="J140" s="113"/>
      <c r="K140" s="150" t="str">
        <f>'ĐẤT PNN'!D140</f>
        <v>Các tuyến đường giao thông đấu nối trực tiếp ra Phan Đăng Lưu đoạn từ Hết ranh phường Long Bình đến Giáp suối có hiện trạng là đường nhựa, bê tông xi măng:
- Có bề rộng ≥5m, cách đường giao thông ≤600m.
- Có bề rộng từ ≥3m đến &lt;5m, cách đường giao thông ≤400m.</v>
      </c>
      <c r="L140" s="150"/>
      <c r="M140" s="150"/>
      <c r="N140" s="127"/>
      <c r="O140" s="127"/>
      <c r="P140" s="127">
        <v>660</v>
      </c>
      <c r="Q140" s="127">
        <v>440</v>
      </c>
      <c r="R140" s="128">
        <f>VLOOKUP(C140,'[2]1. MA DO'!$E$5:$AJ$1933,32,0)</f>
        <v>1.19</v>
      </c>
      <c r="S140" s="93">
        <f t="shared" si="257"/>
        <v>430</v>
      </c>
      <c r="T140" s="93">
        <f t="shared" si="258"/>
        <v>390</v>
      </c>
      <c r="U140" s="93">
        <f t="shared" si="259"/>
        <v>370</v>
      </c>
      <c r="V140" s="93">
        <f t="shared" si="260"/>
        <v>350</v>
      </c>
      <c r="W140" s="114">
        <f t="shared" si="264"/>
        <v>1000</v>
      </c>
      <c r="X140" s="114">
        <f t="shared" si="265"/>
        <v>660</v>
      </c>
      <c r="Y140" s="114">
        <f t="shared" si="266"/>
        <v>560</v>
      </c>
      <c r="Z140" s="114">
        <f t="shared" si="267"/>
        <v>460</v>
      </c>
      <c r="AA140" s="53">
        <v>1</v>
      </c>
      <c r="AB140" s="93">
        <f t="shared" ref="AB140:AE140" si="278">AB139</f>
        <v>270</v>
      </c>
      <c r="AC140" s="93">
        <f t="shared" si="278"/>
        <v>260</v>
      </c>
      <c r="AD140" s="93">
        <f t="shared" si="278"/>
        <v>250</v>
      </c>
      <c r="AE140" s="93">
        <f t="shared" si="278"/>
        <v>240</v>
      </c>
      <c r="AF140" s="114">
        <f t="shared" si="269"/>
        <v>630</v>
      </c>
      <c r="AG140" s="114">
        <f t="shared" si="270"/>
        <v>440</v>
      </c>
      <c r="AH140" s="114">
        <f t="shared" si="271"/>
        <v>380</v>
      </c>
      <c r="AI140" s="114">
        <f t="shared" si="272"/>
        <v>310</v>
      </c>
      <c r="AJ140" s="115">
        <f>'ĐẤT PNN'!I140-'ĐẤT NN'!P140</f>
        <v>3440</v>
      </c>
    </row>
    <row r="141" spans="1:36" ht="110.25" customHeight="1">
      <c r="A141" s="113">
        <f t="shared" si="273"/>
        <v>136</v>
      </c>
      <c r="B141" s="113" t="str">
        <f>'ĐẤT PNN'!B141</f>
        <v>VT3</v>
      </c>
      <c r="C141" s="113" t="str">
        <f t="shared" si="277"/>
        <v>bs</v>
      </c>
      <c r="D141" s="113" t="s">
        <v>107</v>
      </c>
      <c r="E141" s="113" t="s">
        <v>62</v>
      </c>
      <c r="F141" s="113" t="s">
        <v>113</v>
      </c>
      <c r="G141" s="113" t="s">
        <v>104</v>
      </c>
      <c r="H141" s="113" t="str">
        <f t="shared" si="263"/>
        <v>Phường Phước TânTPBH2Vị trí 1430</v>
      </c>
      <c r="I141" s="113"/>
      <c r="J141" s="113"/>
      <c r="K141" s="150" t="str">
        <f>'ĐẤT PNN'!D141</f>
        <v>Các tuyến đường giao thông đấu nối trực tiếp ra Phan Đăng Lưu đoạn từ Hết ranh phường Long Bình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L141" s="150"/>
      <c r="M141" s="150"/>
      <c r="N141" s="127"/>
      <c r="O141" s="127"/>
      <c r="P141" s="127">
        <v>560</v>
      </c>
      <c r="Q141" s="127">
        <v>380</v>
      </c>
      <c r="R141" s="128">
        <f>VLOOKUP(C141,'[2]1. MA DO'!$E$5:$AJ$1933,32,0)</f>
        <v>1.19</v>
      </c>
      <c r="S141" s="93">
        <f t="shared" si="257"/>
        <v>430</v>
      </c>
      <c r="T141" s="93">
        <f t="shared" si="258"/>
        <v>390</v>
      </c>
      <c r="U141" s="93">
        <f t="shared" si="259"/>
        <v>370</v>
      </c>
      <c r="V141" s="93">
        <f t="shared" si="260"/>
        <v>350</v>
      </c>
      <c r="W141" s="114">
        <f t="shared" si="264"/>
        <v>1000</v>
      </c>
      <c r="X141" s="114">
        <f t="shared" si="265"/>
        <v>660</v>
      </c>
      <c r="Y141" s="114">
        <f t="shared" si="266"/>
        <v>560</v>
      </c>
      <c r="Z141" s="114">
        <f t="shared" si="267"/>
        <v>460</v>
      </c>
      <c r="AA141" s="53">
        <v>1</v>
      </c>
      <c r="AB141" s="93">
        <f t="shared" ref="AB141:AE141" si="279">AB140</f>
        <v>270</v>
      </c>
      <c r="AC141" s="93">
        <f t="shared" si="279"/>
        <v>260</v>
      </c>
      <c r="AD141" s="93">
        <f t="shared" si="279"/>
        <v>250</v>
      </c>
      <c r="AE141" s="93">
        <f t="shared" si="279"/>
        <v>240</v>
      </c>
      <c r="AF141" s="114">
        <f t="shared" si="269"/>
        <v>630</v>
      </c>
      <c r="AG141" s="114">
        <f t="shared" si="270"/>
        <v>440</v>
      </c>
      <c r="AH141" s="114">
        <f t="shared" si="271"/>
        <v>380</v>
      </c>
      <c r="AI141" s="114">
        <f t="shared" si="272"/>
        <v>310</v>
      </c>
      <c r="AJ141" s="115">
        <f>'ĐẤT PNN'!I141-'ĐẤT NN'!P141</f>
        <v>2340</v>
      </c>
    </row>
    <row r="142" spans="1:36" ht="63" customHeight="1">
      <c r="A142" s="113">
        <f t="shared" si="273"/>
        <v>137</v>
      </c>
      <c r="B142" s="113" t="str">
        <f>'ĐẤT PNN'!B142</f>
        <v>VT4</v>
      </c>
      <c r="C142" s="113" t="str">
        <f t="shared" si="277"/>
        <v>bs</v>
      </c>
      <c r="D142" s="113" t="s">
        <v>109</v>
      </c>
      <c r="E142" s="113" t="s">
        <v>62</v>
      </c>
      <c r="F142" s="113" t="s">
        <v>114</v>
      </c>
      <c r="G142" s="113" t="s">
        <v>104</v>
      </c>
      <c r="H142" s="113" t="str">
        <f t="shared" si="263"/>
        <v>Phường Phước TânTPBH2Vị trí 1430</v>
      </c>
      <c r="I142" s="113"/>
      <c r="J142" s="113"/>
      <c r="K142" s="150" t="str">
        <f>'ĐẤT PNN'!D142</f>
        <v>Các tuyến đường giao thông đấu nối trực tiếp ra Phan Đăng Lưu đoạn từ Hết ranh phường Long Bình đến Giáp suối có hiện trạng là đường nhựa, bê tông xi măng:
- Có bề rộng từ ≥3m đến &lt;5m, cách đường giao thông &gt;600m.
- Có bề rộng &lt;3m, cách đường giao thông &gt;200m.</v>
      </c>
      <c r="L142" s="150"/>
      <c r="M142" s="150"/>
      <c r="N142" s="127"/>
      <c r="O142" s="127"/>
      <c r="P142" s="127">
        <v>460</v>
      </c>
      <c r="Q142" s="127">
        <v>310</v>
      </c>
      <c r="R142" s="128">
        <f>VLOOKUP(C142,'[2]1. MA DO'!$E$5:$AJ$1933,32,0)</f>
        <v>1.19</v>
      </c>
      <c r="S142" s="93">
        <f t="shared" si="257"/>
        <v>430</v>
      </c>
      <c r="T142" s="93">
        <f t="shared" si="258"/>
        <v>390</v>
      </c>
      <c r="U142" s="93">
        <f t="shared" si="259"/>
        <v>370</v>
      </c>
      <c r="V142" s="93">
        <f t="shared" si="260"/>
        <v>350</v>
      </c>
      <c r="W142" s="114">
        <f t="shared" si="264"/>
        <v>1000</v>
      </c>
      <c r="X142" s="114">
        <f t="shared" si="265"/>
        <v>660</v>
      </c>
      <c r="Y142" s="114">
        <f t="shared" si="266"/>
        <v>560</v>
      </c>
      <c r="Z142" s="114">
        <f t="shared" si="267"/>
        <v>460</v>
      </c>
      <c r="AA142" s="53">
        <v>1</v>
      </c>
      <c r="AB142" s="93">
        <f t="shared" ref="AB142:AE142" si="280">AB141</f>
        <v>270</v>
      </c>
      <c r="AC142" s="93">
        <f t="shared" si="280"/>
        <v>260</v>
      </c>
      <c r="AD142" s="93">
        <f t="shared" si="280"/>
        <v>250</v>
      </c>
      <c r="AE142" s="93">
        <f t="shared" si="280"/>
        <v>240</v>
      </c>
      <c r="AF142" s="114">
        <f t="shared" si="269"/>
        <v>630</v>
      </c>
      <c r="AG142" s="114">
        <f t="shared" si="270"/>
        <v>440</v>
      </c>
      <c r="AH142" s="114">
        <f t="shared" si="271"/>
        <v>380</v>
      </c>
      <c r="AI142" s="114">
        <f t="shared" si="272"/>
        <v>310</v>
      </c>
      <c r="AJ142" s="115">
        <f>'ĐẤT PNN'!I142-'ĐẤT NN'!P142</f>
        <v>940</v>
      </c>
    </row>
    <row r="143" spans="1:36" ht="110.25" customHeight="1">
      <c r="A143" s="113">
        <f t="shared" si="273"/>
        <v>138</v>
      </c>
      <c r="B143" s="113" t="str">
        <f>'ĐẤT PNN'!B143</f>
        <v>VT2*0,8</v>
      </c>
      <c r="C143" s="113" t="str">
        <f t="shared" si="277"/>
        <v>bs</v>
      </c>
      <c r="D143" s="113" t="s">
        <v>105</v>
      </c>
      <c r="E143" s="113" t="s">
        <v>62</v>
      </c>
      <c r="F143" s="113" t="s">
        <v>112</v>
      </c>
      <c r="G143" s="113" t="s">
        <v>104</v>
      </c>
      <c r="H143" s="113" t="str">
        <f t="shared" si="263"/>
        <v>Phường Phước TânTPBH2Vị trí 1430</v>
      </c>
      <c r="I143" s="113"/>
      <c r="J143" s="113"/>
      <c r="K143" s="150" t="str">
        <f>'ĐẤT PNN'!D143</f>
        <v>Các tuyến đường giao thông không đấu nối trực tiếp và thông ra Phan Đăng Lưu đoạn từ Hết ranh phường Long Bình đến Giáp suối có hiện trạng là đường nhựa, bê tông xi măng:
- Có bề rộng ≥5m, cách đường giao thông ≤600m.
- Có bề rộng từ ≥3m đến &lt;5m, cách đường giao thông ≤400m.</v>
      </c>
      <c r="L143" s="150"/>
      <c r="M143" s="150"/>
      <c r="N143" s="127"/>
      <c r="O143" s="127"/>
      <c r="P143" s="127">
        <v>660</v>
      </c>
      <c r="Q143" s="127">
        <v>440</v>
      </c>
      <c r="R143" s="128">
        <f>VLOOKUP(C143,'[2]1. MA DO'!$E$5:$AJ$1933,32,0)</f>
        <v>1.19</v>
      </c>
      <c r="S143" s="93">
        <f t="shared" si="257"/>
        <v>430</v>
      </c>
      <c r="T143" s="93">
        <f t="shared" si="258"/>
        <v>390</v>
      </c>
      <c r="U143" s="93">
        <f t="shared" si="259"/>
        <v>370</v>
      </c>
      <c r="V143" s="93">
        <f t="shared" si="260"/>
        <v>350</v>
      </c>
      <c r="W143" s="114">
        <f t="shared" si="264"/>
        <v>1000</v>
      </c>
      <c r="X143" s="114">
        <f t="shared" si="265"/>
        <v>660</v>
      </c>
      <c r="Y143" s="114">
        <f t="shared" si="266"/>
        <v>560</v>
      </c>
      <c r="Z143" s="114">
        <f t="shared" si="267"/>
        <v>460</v>
      </c>
      <c r="AA143" s="53">
        <v>1</v>
      </c>
      <c r="AB143" s="93">
        <f t="shared" ref="AB143:AE143" si="281">AB142</f>
        <v>270</v>
      </c>
      <c r="AC143" s="93">
        <f t="shared" si="281"/>
        <v>260</v>
      </c>
      <c r="AD143" s="93">
        <f t="shared" si="281"/>
        <v>250</v>
      </c>
      <c r="AE143" s="93">
        <f t="shared" si="281"/>
        <v>240</v>
      </c>
      <c r="AF143" s="114">
        <f t="shared" si="269"/>
        <v>630</v>
      </c>
      <c r="AG143" s="114">
        <f t="shared" si="270"/>
        <v>440</v>
      </c>
      <c r="AH143" s="114">
        <f t="shared" si="271"/>
        <v>380</v>
      </c>
      <c r="AI143" s="114">
        <f t="shared" si="272"/>
        <v>310</v>
      </c>
      <c r="AJ143" s="115">
        <f>'ĐẤT PNN'!I143-'ĐẤT NN'!P143</f>
        <v>3040</v>
      </c>
    </row>
    <row r="144" spans="1:36" ht="110.25" customHeight="1">
      <c r="A144" s="113">
        <f t="shared" si="273"/>
        <v>139</v>
      </c>
      <c r="B144" s="113" t="str">
        <f>'ĐẤT PNN'!B144</f>
        <v>VT3*0,8</v>
      </c>
      <c r="C144" s="113" t="str">
        <f t="shared" si="277"/>
        <v>bs</v>
      </c>
      <c r="D144" s="113" t="s">
        <v>107</v>
      </c>
      <c r="E144" s="113" t="s">
        <v>62</v>
      </c>
      <c r="F144" s="113" t="s">
        <v>113</v>
      </c>
      <c r="G144" s="113" t="s">
        <v>104</v>
      </c>
      <c r="H144" s="113" t="str">
        <f t="shared" si="263"/>
        <v>Phường Phước TânTPBH2Vị trí 1430</v>
      </c>
      <c r="I144" s="113"/>
      <c r="J144" s="113"/>
      <c r="K144" s="150" t="str">
        <f>'ĐẤT PNN'!D144</f>
        <v>Các tuyến đường giao thông không đấu nối trực tiếp và thông ra Phan Đăng Lưu đoạn từ Hết ranh phường Long Bình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L144" s="150"/>
      <c r="M144" s="150"/>
      <c r="N144" s="127"/>
      <c r="O144" s="127"/>
      <c r="P144" s="127">
        <v>560</v>
      </c>
      <c r="Q144" s="127">
        <v>380</v>
      </c>
      <c r="R144" s="128">
        <f>VLOOKUP(C144,'[2]1. MA DO'!$E$5:$AJ$1933,32,0)</f>
        <v>1.19</v>
      </c>
      <c r="S144" s="93">
        <f t="shared" si="257"/>
        <v>430</v>
      </c>
      <c r="T144" s="93">
        <f t="shared" si="258"/>
        <v>390</v>
      </c>
      <c r="U144" s="93">
        <f t="shared" si="259"/>
        <v>370</v>
      </c>
      <c r="V144" s="93">
        <f t="shared" si="260"/>
        <v>350</v>
      </c>
      <c r="W144" s="114">
        <f t="shared" si="264"/>
        <v>1000</v>
      </c>
      <c r="X144" s="114">
        <f t="shared" si="265"/>
        <v>660</v>
      </c>
      <c r="Y144" s="114">
        <f t="shared" si="266"/>
        <v>560</v>
      </c>
      <c r="Z144" s="114">
        <f t="shared" si="267"/>
        <v>460</v>
      </c>
      <c r="AA144" s="53">
        <v>1</v>
      </c>
      <c r="AB144" s="93">
        <f t="shared" ref="AB144:AE144" si="282">AB143</f>
        <v>270</v>
      </c>
      <c r="AC144" s="93">
        <f t="shared" si="282"/>
        <v>260</v>
      </c>
      <c r="AD144" s="93">
        <f t="shared" si="282"/>
        <v>250</v>
      </c>
      <c r="AE144" s="93">
        <f t="shared" si="282"/>
        <v>240</v>
      </c>
      <c r="AF144" s="114">
        <f t="shared" si="269"/>
        <v>630</v>
      </c>
      <c r="AG144" s="114">
        <f t="shared" si="270"/>
        <v>440</v>
      </c>
      <c r="AH144" s="114">
        <f t="shared" si="271"/>
        <v>380</v>
      </c>
      <c r="AI144" s="114">
        <f t="shared" si="272"/>
        <v>310</v>
      </c>
      <c r="AJ144" s="115">
        <f>'ĐẤT PNN'!I144-'ĐẤT NN'!P144</f>
        <v>2040</v>
      </c>
    </row>
    <row r="145" spans="1:36" ht="63" customHeight="1">
      <c r="A145" s="116">
        <f t="shared" si="273"/>
        <v>140</v>
      </c>
      <c r="B145" s="116" t="str">
        <f>'ĐẤT PNN'!B145</f>
        <v>VT4*0,8</v>
      </c>
      <c r="C145" s="113" t="str">
        <f t="shared" si="277"/>
        <v>bs</v>
      </c>
      <c r="D145" s="50" t="s">
        <v>109</v>
      </c>
      <c r="E145" s="50" t="s">
        <v>62</v>
      </c>
      <c r="F145" s="50" t="s">
        <v>114</v>
      </c>
      <c r="G145" s="117" t="s">
        <v>104</v>
      </c>
      <c r="H145" s="117" t="str">
        <f t="shared" si="263"/>
        <v>Phường Phước TânTPBH2Vị trí 1430</v>
      </c>
      <c r="I145" s="118"/>
      <c r="J145" s="118"/>
      <c r="K145" s="151" t="str">
        <f>'ĐẤT PNN'!D145</f>
        <v>Các tuyến đường giao thông không đấu nối trực tiếp và thông ra Phan Đăng Lưu đoạn từ Hết ranh phường Long Bình đến Giáp suối có hiện trạng là đường nhựa, bê tông xi măng:
- Có bề rộng từ ≥3m đến &lt;5m, cách đường giao thông &gt;600m.
- Có bề rộng &lt;3m, cách đường giao thông &gt; 200m.</v>
      </c>
      <c r="L145" s="152"/>
      <c r="M145" s="153"/>
      <c r="N145" s="119"/>
      <c r="O145" s="119"/>
      <c r="P145" s="119">
        <v>460</v>
      </c>
      <c r="Q145" s="119">
        <v>310</v>
      </c>
      <c r="R145" s="128">
        <f>VLOOKUP(C145,'[2]1. MA DO'!$E$5:$AJ$1933,32,0)</f>
        <v>1.19</v>
      </c>
      <c r="S145" s="93">
        <f t="shared" si="257"/>
        <v>430</v>
      </c>
      <c r="T145" s="93">
        <f t="shared" si="258"/>
        <v>390</v>
      </c>
      <c r="U145" s="93">
        <f t="shared" si="259"/>
        <v>370</v>
      </c>
      <c r="V145" s="93">
        <f t="shared" si="260"/>
        <v>350</v>
      </c>
      <c r="W145" s="114">
        <f t="shared" si="264"/>
        <v>1000</v>
      </c>
      <c r="X145" s="114">
        <f t="shared" si="265"/>
        <v>660</v>
      </c>
      <c r="Y145" s="114">
        <f t="shared" si="266"/>
        <v>560</v>
      </c>
      <c r="Z145" s="114">
        <f t="shared" si="267"/>
        <v>460</v>
      </c>
      <c r="AA145" s="53">
        <v>1</v>
      </c>
      <c r="AB145" s="93">
        <f t="shared" ref="AB145:AE145" si="283">AB144</f>
        <v>270</v>
      </c>
      <c r="AC145" s="93">
        <f t="shared" si="283"/>
        <v>260</v>
      </c>
      <c r="AD145" s="93">
        <f t="shared" si="283"/>
        <v>250</v>
      </c>
      <c r="AE145" s="93">
        <f t="shared" si="283"/>
        <v>240</v>
      </c>
      <c r="AF145" s="114">
        <f t="shared" si="269"/>
        <v>630</v>
      </c>
      <c r="AG145" s="114">
        <f t="shared" si="270"/>
        <v>440</v>
      </c>
      <c r="AH145" s="114">
        <f t="shared" si="271"/>
        <v>380</v>
      </c>
      <c r="AI145" s="114">
        <f t="shared" si="272"/>
        <v>310</v>
      </c>
      <c r="AJ145" s="115">
        <f>'ĐẤT PNN'!I145-'ĐẤT NN'!P145</f>
        <v>840</v>
      </c>
    </row>
  </sheetData>
  <autoFilter ref="A4:R145" xr:uid="{322743B0-3787-407F-BD51-422107DAF1CD}"/>
  <mergeCells count="127">
    <mergeCell ref="Q3:R3"/>
    <mergeCell ref="A1:R2"/>
    <mergeCell ref="N4:N5"/>
    <mergeCell ref="O4:O5"/>
    <mergeCell ref="P4:P5"/>
    <mergeCell ref="Q4:Q5"/>
    <mergeCell ref="R4:R5"/>
    <mergeCell ref="K38:M38"/>
    <mergeCell ref="K39:M39"/>
    <mergeCell ref="K7:M7"/>
    <mergeCell ref="K8:M8"/>
    <mergeCell ref="K9:M9"/>
    <mergeCell ref="K10:M10"/>
    <mergeCell ref="K11:M11"/>
    <mergeCell ref="K12:M12"/>
    <mergeCell ref="K14:M14"/>
    <mergeCell ref="K15:M15"/>
    <mergeCell ref="K16:M16"/>
    <mergeCell ref="K17:M17"/>
    <mergeCell ref="K18:M18"/>
    <mergeCell ref="K19:M19"/>
    <mergeCell ref="K40:M40"/>
    <mergeCell ref="K56:M56"/>
    <mergeCell ref="K31:M31"/>
    <mergeCell ref="K32:M32"/>
    <mergeCell ref="K33:M33"/>
    <mergeCell ref="K21:M21"/>
    <mergeCell ref="K22:M22"/>
    <mergeCell ref="K23:M23"/>
    <mergeCell ref="K35:M35"/>
    <mergeCell ref="K36:M36"/>
    <mergeCell ref="K37:M37"/>
    <mergeCell ref="K28:M28"/>
    <mergeCell ref="K29:M29"/>
    <mergeCell ref="K30:M30"/>
    <mergeCell ref="K24:M24"/>
    <mergeCell ref="K25:M25"/>
    <mergeCell ref="K26:M26"/>
    <mergeCell ref="K57:M57"/>
    <mergeCell ref="K58:M58"/>
    <mergeCell ref="K59:M59"/>
    <mergeCell ref="K60:M60"/>
    <mergeCell ref="K61:M61"/>
    <mergeCell ref="K52:M52"/>
    <mergeCell ref="K53:M53"/>
    <mergeCell ref="K54:M54"/>
    <mergeCell ref="K42:M42"/>
    <mergeCell ref="K43:M43"/>
    <mergeCell ref="K44:M44"/>
    <mergeCell ref="K45:M45"/>
    <mergeCell ref="K46:M46"/>
    <mergeCell ref="K47:M47"/>
    <mergeCell ref="K49:M49"/>
    <mergeCell ref="K50:M50"/>
    <mergeCell ref="K51:M51"/>
    <mergeCell ref="K112:M112"/>
    <mergeCell ref="K113:M113"/>
    <mergeCell ref="K114:M114"/>
    <mergeCell ref="K115:M115"/>
    <mergeCell ref="K63:M63"/>
    <mergeCell ref="K64:M64"/>
    <mergeCell ref="K65:M65"/>
    <mergeCell ref="K66:M66"/>
    <mergeCell ref="K67:M67"/>
    <mergeCell ref="K68:M68"/>
    <mergeCell ref="K102:M102"/>
    <mergeCell ref="K103:M103"/>
    <mergeCell ref="K80:M80"/>
    <mergeCell ref="K81:M81"/>
    <mergeCell ref="K82:M82"/>
    <mergeCell ref="K70:M70"/>
    <mergeCell ref="K71:M71"/>
    <mergeCell ref="K72:M72"/>
    <mergeCell ref="K73:M73"/>
    <mergeCell ref="K74:M74"/>
    <mergeCell ref="K75:M75"/>
    <mergeCell ref="K94:M94"/>
    <mergeCell ref="K95:M95"/>
    <mergeCell ref="K96:M96"/>
    <mergeCell ref="K116:M116"/>
    <mergeCell ref="K117:M117"/>
    <mergeCell ref="K105:M105"/>
    <mergeCell ref="K106:M106"/>
    <mergeCell ref="K107:M107"/>
    <mergeCell ref="K87:M87"/>
    <mergeCell ref="K88:M88"/>
    <mergeCell ref="K89:M89"/>
    <mergeCell ref="K77:M77"/>
    <mergeCell ref="K78:M78"/>
    <mergeCell ref="K79:M79"/>
    <mergeCell ref="K91:M91"/>
    <mergeCell ref="K92:M92"/>
    <mergeCell ref="K93:M93"/>
    <mergeCell ref="K84:M84"/>
    <mergeCell ref="K85:M85"/>
    <mergeCell ref="K86:M86"/>
    <mergeCell ref="K108:M108"/>
    <mergeCell ref="K109:M109"/>
    <mergeCell ref="K110:M110"/>
    <mergeCell ref="K98:M98"/>
    <mergeCell ref="K99:M99"/>
    <mergeCell ref="K100:M100"/>
    <mergeCell ref="K101:M101"/>
    <mergeCell ref="K140:M140"/>
    <mergeCell ref="K141:M141"/>
    <mergeCell ref="K142:M142"/>
    <mergeCell ref="K143:M143"/>
    <mergeCell ref="K144:M144"/>
    <mergeCell ref="K145:M145"/>
    <mergeCell ref="K119:M119"/>
    <mergeCell ref="K120:M120"/>
    <mergeCell ref="K121:M121"/>
    <mergeCell ref="K122:M122"/>
    <mergeCell ref="K123:M123"/>
    <mergeCell ref="K138:M138"/>
    <mergeCell ref="K126:M126"/>
    <mergeCell ref="K127:M127"/>
    <mergeCell ref="K128:M128"/>
    <mergeCell ref="K129:M129"/>
    <mergeCell ref="K130:M130"/>
    <mergeCell ref="K131:M131"/>
    <mergeCell ref="K133:M133"/>
    <mergeCell ref="K134:M134"/>
    <mergeCell ref="K135:M135"/>
    <mergeCell ref="K136:M136"/>
    <mergeCell ref="K137:M137"/>
    <mergeCell ref="K124:M124"/>
  </mergeCells>
  <printOptions horizontalCentered="1" verticalCentered="1"/>
  <pageMargins left="0.2" right="0.2" top="0.2" bottom="0.2" header="0.2" footer="0.2"/>
  <pageSetup paperSize="9" scale="8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Các khu TĐC hiện hữu</vt: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Thuong Minh</cp:lastModifiedBy>
  <cp:lastPrinted>2026-04-10T15:11:49Z</cp:lastPrinted>
  <dcterms:created xsi:type="dcterms:W3CDTF">2025-08-18T04:18:15Z</dcterms:created>
  <dcterms:modified xsi:type="dcterms:W3CDTF">2026-04-24T04:13:19Z</dcterms:modified>
</cp:coreProperties>
</file>